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Мої документи\ДОК. 2025\ЗВІТИ по паспортам за 2024 рік\"/>
    </mc:Choice>
  </mc:AlternateContent>
  <xr:revisionPtr revIDLastSave="0" documentId="13_ncr:1_{5BEB6D22-79E1-4DE1-A80E-E3F1E1084E42}" xr6:coauthVersionLast="36" xr6:coauthVersionMax="36" xr10:uidLastSave="{00000000-0000-0000-0000-000000000000}"/>
  <bookViews>
    <workbookView xWindow="32772" yWindow="32772" windowWidth="25440" windowHeight="14388" xr2:uid="{00000000-000D-0000-FFFF-FFFF00000000}"/>
  </bookViews>
  <sheets>
    <sheet name="КПК0817520" sheetId="1" r:id="rId1"/>
  </sheets>
  <definedNames>
    <definedName name="_xlnm.Print_Area" localSheetId="0">КПК0817520!$A$1:$BQ$109</definedName>
  </definedNames>
  <calcPr calcId="191029"/>
</workbook>
</file>

<file path=xl/calcChain.xml><?xml version="1.0" encoding="utf-8"?>
<calcChain xmlns="http://schemas.openxmlformats.org/spreadsheetml/2006/main">
  <c r="BH76" i="1" l="1"/>
  <c r="BC76" i="1"/>
  <c r="BH74" i="1"/>
  <c r="BC74" i="1"/>
  <c r="BH72" i="1"/>
  <c r="BC72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N43" i="1" l="1"/>
  <c r="BN44" i="1"/>
  <c r="BN45" i="1"/>
</calcChain>
</file>

<file path=xl/sharedStrings.xml><?xml version="1.0" encoding="utf-8"?>
<sst xmlns="http://schemas.openxmlformats.org/spreadsheetml/2006/main" count="210" uniqueCount="121">
  <si>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</si>
  <si>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</si>
  <si>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</si>
  <si>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</si>
  <si>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</si>
  <si>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</si>
  <si>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</si>
  <si>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</si>
  <si>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</si>
  <si>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</si>
  <si>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</si>
  <si>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</si>
  <si>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</si>
  <si>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</si>
  <si>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</si>
  <si>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</si>
  <si>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</si>
  <si>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</si>
  <si>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</si>
  <si>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</si>
  <si>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</si>
  <si>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</si>
  <si>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</si>
  <si>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</si>
  <si>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</si>
  <si>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</si>
  <si>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</si>
  <si>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</si>
  <si>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</si>
  <si>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</si>
  <si>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</si>
  <si>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</si>
  <si>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</si>
  <si>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</si>
  <si>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</si>
  <si>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</si>
  <si>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</si>
  <si>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</si>
  <si>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</si>
  <si>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</si>
  <si>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</si>
  <si>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</si>
  <si>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</si>
  <si>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</si>
  <si>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</si>
  <si>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</si>
  <si>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</si>
  <si>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</si>
  <si>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</si>
  <si>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</si>
  <si>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</si>
  <si>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</si>
  <si>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</si>
  <si>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</si>
  <si>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</si>
  <si>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</si>
  <si>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</si>
  <si>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</si>
  <si>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</si>
  <si>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</si>
  <si>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</si>
  <si>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</si>
  <si>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</si>
  <si>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</si>
  <si>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</si>
  <si>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</si>
  <si>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</si>
  <si>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</si>
  <si>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</si>
  <si>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</si>
  <si>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</si>
  <si>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</si>
  <si>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</si>
  <si>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</si>
  <si>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</si>
  <si>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</si>
  <si>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</si>
  <si>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</si>
  <si>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</si>
  <si>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</si>
  <si>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Реалізація Національної програми інформатизації</t>
  </si>
  <si>
    <t>Виконання завдань програми інформатизації - забезпечення громадян та суспільства своєчасною, достовірною та повною інформацією на основі широкого використання інформаційних технологій, підвищення ефективності процесів бухгалтерського обліку</t>
  </si>
  <si>
    <t>Видатки на заходи інформатизації у КУ "Територіальний центр СО(НСП) у Саксаганському районі" КМР</t>
  </si>
  <si>
    <t>Видатки на заходи інформатизації у КУ "Центпр соціальної реабілітації дітей з інвалідністю" КМР</t>
  </si>
  <si>
    <t>УСЬОГО</t>
  </si>
  <si>
    <t>Програма інформатизації виконкому Саксаганської районної у місті ради на 2024-2026 роки</t>
  </si>
  <si>
    <t>Усього</t>
  </si>
  <si>
    <t>затрат</t>
  </si>
  <si>
    <t/>
  </si>
  <si>
    <t>Обсяг витрат у сфері інформатизації: придбання комп'ютерного обладнання, програмного забезпечення з його обслуговуванням, послуги з доступу до мережі Інтернет, послуги з підтримки та адміністрування програмного забезпечення, послуги з обробки даних та перевидача/формування кваліфікованого сертифікату відкритого ключа та інші послуги у сфері інформатизації</t>
  </si>
  <si>
    <t>грн.</t>
  </si>
  <si>
    <t>Рішення Саксаганської районної у місті ради від 30.10.2024 № 351 «Про внесення змін до рішення районної у місті ради від 29 листопада 2023 року № 276 «Про затвердження Програми інформатизації виконкому Саксаганської районної у місті ради на 2024 - 2026 роки" зі змінами; Рішення Саксаганської районної у місті ради від 30.10.2024 року № 353 "Про внесення змін до рішення районної у місті ради від 08 грудня 2023 року № 289 "Про бюджет Саксаганського району у місті Кривий Ріг на 2024 рік (0457860600) зі змінами"; розрахунок до кошторису</t>
  </si>
  <si>
    <t>продукту</t>
  </si>
  <si>
    <t>Кількість придбаного комп'ютерного обладнання, програмного забезпечення та послуг у сфері інформатизації</t>
  </si>
  <si>
    <t>од.</t>
  </si>
  <si>
    <t>Розрахунок до кошторису</t>
  </si>
  <si>
    <t>ефективності</t>
  </si>
  <si>
    <t>Середній розмір витрат на придбання комп'ютерного обладнання, програмного забезпечення та послуги у сфері інформатизації</t>
  </si>
  <si>
    <t>Розрахункові дані</t>
  </si>
  <si>
    <t>якості</t>
  </si>
  <si>
    <t>Рівень виконання заходів</t>
  </si>
  <si>
    <t>відс.</t>
  </si>
  <si>
    <t>Розбіжність виникла в результаті економії видатків на оплату наданих послуг для установи та збільшення кількості придбаного комп'ютерного обладнання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</si>
  <si>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</t>
  </si>
  <si>
    <t>0800000</t>
  </si>
  <si>
    <t>Начальник відділу бухгалтерського обліку - головний бухгалтер</t>
  </si>
  <si>
    <t>Галина ПОНОМАРЕНКО</t>
  </si>
  <si>
    <t>05411280</t>
  </si>
  <si>
    <t>0457860600</t>
  </si>
  <si>
    <t xml:space="preserve">  гривень</t>
  </si>
  <si>
    <t>місцевого бюджету на 2024  рік</t>
  </si>
  <si>
    <t>0817520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</si>
  <si>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</si>
  <si>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</si>
  <si>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</si>
  <si>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</si>
  <si>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>В 2024 році з метою 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комп’ютерних технологій в КУ "Центр соціальної реабілітації дітей з інвалідністю" КМР та КУ "Територіальний центр соціального обслуговування (надання соціальних послуг) у Саксаганському районі" КМР, в рамках Програми інформатизації виконкому Саксаганської районної у місті ради на 2024-2026 роки, за двома напрямами використання бюджетних коштів придбано комп'ютерного обладнання, програмного забезпечення та послуг у сфері інформатизації у кількості 64 одиниці на загальну суму 242 438 грн. Показники затрат, ефективності та якості виконані відповідно до затвердженого фінансування по програмі, рівень забезпеченості виконання завдань програми інформатизації 100%.</t>
  </si>
  <si>
    <t>Начальник управління</t>
  </si>
  <si>
    <t>Тетяна ВЛАДИМИРОВА</t>
  </si>
  <si>
    <t>Розбіжність виникла в результаті економії видатків на оплату наданих послуг та збільшення кількості придбанного комп'ютерного обладнання</t>
  </si>
  <si>
    <t>Показник затрат виконано на 100%, показники продукту та ефективності виконано на 100% з незначним відхиленням від затвердженних показників внаслідок оплати в 2024 році за послуги у сфері інформатизації на суму нижчу, ніж було заплановано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</si>
</sst>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7" fillId="0" borderId="2" xfId="0" applyNumberFormat="1" applyFont="1" applyBorder="1" applyAlignment="1">
      <alignment horizontal="left" vertical="center" wrapText="1" shrinkToFit="1"/>
    </xf>
    <xf numFmtId="0" fontId="17" fillId="0" borderId="3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" fontId="7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9"/>
  <sheetViews>
    <sheetView tabSelected="1" topLeftCell="A87" zoomScaleNormal="100" workbookViewId="0">
      <selection activeCell="A96" sqref="A96"/>
    </sheetView>
  </sheetViews>
  <sheetFormatPr defaultColWidth="9.109375" defaultRowHeight="13.2" x14ac:dyDescent="0.25"/>
  <cols>
    <col min="1" max="1" width="3.33203125" style="1" customWidth="1"/>
    <col min="2" max="2" width="3.44140625" style="1" customWidth="1"/>
    <col min="3" max="77" width="2.88671875" style="1" customWidth="1"/>
    <col min="78" max="78" width="3" style="1" customWidth="1"/>
    <col min="79" max="79" width="4.44140625" style="1" hidden="1" customWidth="1"/>
    <col min="80" max="80" width="2.33203125" style="1" customWidth="1"/>
    <col min="81" max="16384" width="9.109375" style="1"/>
  </cols>
  <sheetData>
    <row r="1" spans="1:64" ht="9" hidden="1" customHeight="1" x14ac:dyDescent="0.25"/>
    <row r="2" spans="1:64" ht="9" customHeight="1" x14ac:dyDescent="0.25">
      <c r="AO2" s="132" t="s">
        <v>59</v>
      </c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</row>
    <row r="3" spans="1:64" ht="9" customHeight="1" x14ac:dyDescent="0.25"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</row>
    <row r="4" spans="1:64" ht="15.75" customHeight="1" x14ac:dyDescent="0.25"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64" ht="15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</row>
    <row r="6" spans="1: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</row>
    <row r="7" spans="1:64" ht="9.75" hidden="1" customHeight="1" x14ac:dyDescent="0.25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</row>
    <row r="8" spans="1:64" ht="9.75" hidden="1" customHeight="1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</row>
    <row r="9" spans="1:64" ht="8.25" hidden="1" customHeight="1" x14ac:dyDescent="0.25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</row>
    <row r="10" spans="1:64" ht="15.6" x14ac:dyDescent="0.25">
      <c r="A10" s="142" t="s">
        <v>18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</row>
    <row r="11" spans="1:64" ht="15.75" customHeight="1" x14ac:dyDescent="0.25">
      <c r="A11" s="142" t="s">
        <v>35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</row>
    <row r="12" spans="1:64" ht="15.75" customHeight="1" x14ac:dyDescent="0.25">
      <c r="A12" s="142" t="s">
        <v>110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</row>
    <row r="13" spans="1:64" ht="6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" customHeight="1" x14ac:dyDescent="0.25">
      <c r="A14" s="18" t="s">
        <v>7</v>
      </c>
      <c r="B14" s="136" t="s">
        <v>104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9"/>
      <c r="N14" s="134" t="s">
        <v>112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20"/>
      <c r="AU14" s="136" t="s">
        <v>107</v>
      </c>
      <c r="AV14" s="137"/>
      <c r="AW14" s="137"/>
      <c r="AX14" s="137"/>
      <c r="AY14" s="137"/>
      <c r="AZ14" s="137"/>
      <c r="BA14" s="137"/>
      <c r="BB14" s="13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5">
      <c r="A15" s="21"/>
      <c r="B15" s="138" t="s">
        <v>51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21"/>
      <c r="N15" s="139" t="s">
        <v>52</v>
      </c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21"/>
      <c r="AU15" s="138" t="s">
        <v>53</v>
      </c>
      <c r="AV15" s="138"/>
      <c r="AW15" s="138"/>
      <c r="AX15" s="138"/>
      <c r="AY15" s="138"/>
      <c r="AZ15" s="138"/>
      <c r="BA15" s="138"/>
      <c r="BB15" s="13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" customHeight="1" x14ac:dyDescent="0.25">
      <c r="A17" s="23" t="s">
        <v>33</v>
      </c>
      <c r="B17" s="136" t="s">
        <v>113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9"/>
      <c r="N17" s="134" t="s">
        <v>112</v>
      </c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20"/>
      <c r="AU17" s="136" t="s">
        <v>107</v>
      </c>
      <c r="AV17" s="137"/>
      <c r="AW17" s="137"/>
      <c r="AX17" s="137"/>
      <c r="AY17" s="137"/>
      <c r="AZ17" s="137"/>
      <c r="BA17" s="137"/>
      <c r="BB17" s="13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5">
      <c r="A18" s="26"/>
      <c r="B18" s="138" t="s">
        <v>51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21"/>
      <c r="N18" s="139" t="s">
        <v>54</v>
      </c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21"/>
      <c r="AU18" s="138" t="s">
        <v>53</v>
      </c>
      <c r="AV18" s="138"/>
      <c r="AW18" s="138"/>
      <c r="AX18" s="138"/>
      <c r="AY18" s="138"/>
      <c r="AZ18" s="138"/>
      <c r="BA18" s="138"/>
      <c r="BB18" s="13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" customHeight="1" x14ac:dyDescent="0.25">
      <c r="A20" s="18" t="s">
        <v>34</v>
      </c>
      <c r="B20" s="136" t="s">
        <v>111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/>
      <c r="N20" s="136" t="s">
        <v>114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4"/>
      <c r="AA20" s="136" t="s">
        <v>115</v>
      </c>
      <c r="AB20" s="137"/>
      <c r="AC20" s="137"/>
      <c r="AD20" s="137"/>
      <c r="AE20" s="137"/>
      <c r="AF20" s="137"/>
      <c r="AG20" s="137"/>
      <c r="AH20" s="137"/>
      <c r="AI20" s="137"/>
      <c r="AJ20" s="24"/>
      <c r="AK20" s="140" t="s">
        <v>80</v>
      </c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24"/>
      <c r="BE20" s="136" t="s">
        <v>108</v>
      </c>
      <c r="BF20" s="137"/>
      <c r="BG20" s="137"/>
      <c r="BH20" s="137"/>
      <c r="BI20" s="137"/>
      <c r="BJ20" s="137"/>
      <c r="BK20" s="137"/>
      <c r="BL20" s="137"/>
    </row>
    <row r="21" spans="1:79" ht="23.25" customHeight="1" x14ac:dyDescent="0.25">
      <c r="A21"/>
      <c r="B21" s="138" t="s">
        <v>51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/>
      <c r="N21" s="138" t="s">
        <v>55</v>
      </c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27"/>
      <c r="AA21" s="141" t="s">
        <v>56</v>
      </c>
      <c r="AB21" s="141"/>
      <c r="AC21" s="141"/>
      <c r="AD21" s="141"/>
      <c r="AE21" s="141"/>
      <c r="AF21" s="141"/>
      <c r="AG21" s="141"/>
      <c r="AH21" s="141"/>
      <c r="AI21" s="141"/>
      <c r="AJ21" s="27"/>
      <c r="AK21" s="148" t="s">
        <v>57</v>
      </c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27"/>
      <c r="BE21" s="138" t="s">
        <v>58</v>
      </c>
      <c r="BF21" s="138"/>
      <c r="BG21" s="138"/>
      <c r="BH21" s="138"/>
      <c r="BI21" s="138"/>
      <c r="BJ21" s="138"/>
      <c r="BK21" s="138"/>
      <c r="BL21" s="138"/>
    </row>
    <row r="22" spans="1:79" ht="6.75" customHeight="1" x14ac:dyDescent="0.25"/>
    <row r="23" spans="1:79" ht="15.75" customHeight="1" x14ac:dyDescent="0.25">
      <c r="A23" s="95" t="s">
        <v>79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19.8" customHeight="1" x14ac:dyDescent="0.25">
      <c r="A24" s="144" t="s">
        <v>3</v>
      </c>
      <c r="B24" s="144"/>
      <c r="C24" s="144"/>
      <c r="D24" s="144"/>
      <c r="E24" s="144"/>
      <c r="F24" s="144"/>
      <c r="G24" s="145" t="s">
        <v>38</v>
      </c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7"/>
    </row>
    <row r="25" spans="1:79" ht="10.5" hidden="1" customHeight="1" x14ac:dyDescent="0.25">
      <c r="A25" s="73" t="s">
        <v>36</v>
      </c>
      <c r="B25" s="73"/>
      <c r="C25" s="73"/>
      <c r="D25" s="73"/>
      <c r="E25" s="73"/>
      <c r="F25" s="73"/>
      <c r="G25" s="104" t="s">
        <v>14</v>
      </c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6"/>
      <c r="CA25" s="1" t="s">
        <v>49</v>
      </c>
    </row>
    <row r="26" spans="1:79" ht="15.75" customHeight="1" x14ac:dyDescent="0.25">
      <c r="A26" s="73">
        <v>1</v>
      </c>
      <c r="B26" s="73"/>
      <c r="C26" s="73"/>
      <c r="D26" s="73"/>
      <c r="E26" s="73"/>
      <c r="F26" s="73"/>
      <c r="G26" s="100" t="s">
        <v>80</v>
      </c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2"/>
      <c r="CA26" s="1" t="s">
        <v>47</v>
      </c>
    </row>
    <row r="27" spans="1:79" ht="12.7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" customHeight="1" x14ac:dyDescent="0.25">
      <c r="A28" s="95" t="s">
        <v>40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31.2" customHeight="1" x14ac:dyDescent="0.25">
      <c r="A29" s="143" t="s">
        <v>103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</row>
    <row r="30" spans="1:79" ht="12.7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5">
      <c r="A31" s="95" t="s">
        <v>41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7.75" customHeight="1" x14ac:dyDescent="0.25">
      <c r="A32" s="144" t="s">
        <v>3</v>
      </c>
      <c r="B32" s="144"/>
      <c r="C32" s="144"/>
      <c r="D32" s="144"/>
      <c r="E32" s="144"/>
      <c r="F32" s="144"/>
      <c r="G32" s="145" t="s">
        <v>39</v>
      </c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7"/>
    </row>
    <row r="33" spans="1:79" ht="10.5" hidden="1" customHeight="1" x14ac:dyDescent="0.25">
      <c r="A33" s="73" t="s">
        <v>13</v>
      </c>
      <c r="B33" s="73"/>
      <c r="C33" s="73"/>
      <c r="D33" s="73"/>
      <c r="E33" s="73"/>
      <c r="F33" s="73"/>
      <c r="G33" s="104" t="s">
        <v>14</v>
      </c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6"/>
      <c r="CA33" s="1" t="s">
        <v>50</v>
      </c>
    </row>
    <row r="34" spans="1:79" ht="30.6" customHeight="1" x14ac:dyDescent="0.25">
      <c r="A34" s="73">
        <v>1</v>
      </c>
      <c r="B34" s="73"/>
      <c r="C34" s="73"/>
      <c r="D34" s="73"/>
      <c r="E34" s="73"/>
      <c r="F34" s="73"/>
      <c r="G34" s="100" t="s">
        <v>81</v>
      </c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2"/>
      <c r="CA34" s="1" t="s">
        <v>48</v>
      </c>
    </row>
    <row r="36" spans="1:79" ht="15.75" customHeight="1" x14ac:dyDescent="0.25">
      <c r="A36" s="95" t="s">
        <v>73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15.75" customHeight="1" x14ac:dyDescent="0.25">
      <c r="A37" s="95" t="s">
        <v>74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15" customHeight="1" x14ac:dyDescent="0.25">
      <c r="A38" s="103" t="s">
        <v>109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</row>
    <row r="39" spans="1:79" ht="36" customHeight="1" x14ac:dyDescent="0.25">
      <c r="A39" s="84" t="s">
        <v>3</v>
      </c>
      <c r="B39" s="84"/>
      <c r="C39" s="84" t="s">
        <v>66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 t="s">
        <v>25</v>
      </c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 t="s">
        <v>44</v>
      </c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 t="s">
        <v>0</v>
      </c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29.1" customHeight="1" x14ac:dyDescent="0.2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 t="s">
        <v>2</v>
      </c>
      <c r="AB40" s="84"/>
      <c r="AC40" s="84"/>
      <c r="AD40" s="84"/>
      <c r="AE40" s="84"/>
      <c r="AF40" s="84" t="s">
        <v>1</v>
      </c>
      <c r="AG40" s="84"/>
      <c r="AH40" s="84"/>
      <c r="AI40" s="84"/>
      <c r="AJ40" s="84"/>
      <c r="AK40" s="84" t="s">
        <v>26</v>
      </c>
      <c r="AL40" s="84"/>
      <c r="AM40" s="84"/>
      <c r="AN40" s="84"/>
      <c r="AO40" s="84"/>
      <c r="AP40" s="84" t="s">
        <v>2</v>
      </c>
      <c r="AQ40" s="84"/>
      <c r="AR40" s="84"/>
      <c r="AS40" s="84"/>
      <c r="AT40" s="84"/>
      <c r="AU40" s="84" t="s">
        <v>1</v>
      </c>
      <c r="AV40" s="84"/>
      <c r="AW40" s="84"/>
      <c r="AX40" s="84"/>
      <c r="AY40" s="84"/>
      <c r="AZ40" s="84" t="s">
        <v>26</v>
      </c>
      <c r="BA40" s="84"/>
      <c r="BB40" s="84"/>
      <c r="BC40" s="84"/>
      <c r="BD40" s="84" t="s">
        <v>2</v>
      </c>
      <c r="BE40" s="84"/>
      <c r="BF40" s="84"/>
      <c r="BG40" s="84"/>
      <c r="BH40" s="84"/>
      <c r="BI40" s="84" t="s">
        <v>1</v>
      </c>
      <c r="BJ40" s="84"/>
      <c r="BK40" s="84"/>
      <c r="BL40" s="84"/>
      <c r="BM40" s="84"/>
      <c r="BN40" s="84" t="s">
        <v>27</v>
      </c>
      <c r="BO40" s="84"/>
      <c r="BP40" s="84"/>
      <c r="BQ40" s="84"/>
    </row>
    <row r="41" spans="1:79" ht="15.9" customHeight="1" x14ac:dyDescent="0.25">
      <c r="A41" s="113">
        <v>1</v>
      </c>
      <c r="B41" s="113"/>
      <c r="C41" s="113">
        <v>2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96">
        <v>3</v>
      </c>
      <c r="AB41" s="97"/>
      <c r="AC41" s="97"/>
      <c r="AD41" s="97"/>
      <c r="AE41" s="98"/>
      <c r="AF41" s="96">
        <v>4</v>
      </c>
      <c r="AG41" s="97"/>
      <c r="AH41" s="97"/>
      <c r="AI41" s="97"/>
      <c r="AJ41" s="98"/>
      <c r="AK41" s="96">
        <v>5</v>
      </c>
      <c r="AL41" s="97"/>
      <c r="AM41" s="97"/>
      <c r="AN41" s="97"/>
      <c r="AO41" s="98"/>
      <c r="AP41" s="96">
        <v>6</v>
      </c>
      <c r="AQ41" s="97"/>
      <c r="AR41" s="97"/>
      <c r="AS41" s="97"/>
      <c r="AT41" s="98"/>
      <c r="AU41" s="96">
        <v>7</v>
      </c>
      <c r="AV41" s="97"/>
      <c r="AW41" s="97"/>
      <c r="AX41" s="97"/>
      <c r="AY41" s="98"/>
      <c r="AZ41" s="96">
        <v>8</v>
      </c>
      <c r="BA41" s="97"/>
      <c r="BB41" s="97"/>
      <c r="BC41" s="98"/>
      <c r="BD41" s="96">
        <v>9</v>
      </c>
      <c r="BE41" s="97"/>
      <c r="BF41" s="97"/>
      <c r="BG41" s="97"/>
      <c r="BH41" s="98"/>
      <c r="BI41" s="113">
        <v>10</v>
      </c>
      <c r="BJ41" s="113"/>
      <c r="BK41" s="113"/>
      <c r="BL41" s="113"/>
      <c r="BM41" s="113"/>
      <c r="BN41" s="113">
        <v>11</v>
      </c>
      <c r="BO41" s="113"/>
      <c r="BP41" s="113"/>
      <c r="BQ41" s="113"/>
    </row>
    <row r="42" spans="1:79" ht="15.75" hidden="1" customHeight="1" x14ac:dyDescent="0.25">
      <c r="A42" s="73" t="s">
        <v>13</v>
      </c>
      <c r="B42" s="73"/>
      <c r="C42" s="149" t="s">
        <v>14</v>
      </c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50"/>
      <c r="AA42" s="86" t="s">
        <v>10</v>
      </c>
      <c r="AB42" s="86"/>
      <c r="AC42" s="86"/>
      <c r="AD42" s="86"/>
      <c r="AE42" s="86"/>
      <c r="AF42" s="86" t="s">
        <v>9</v>
      </c>
      <c r="AG42" s="86"/>
      <c r="AH42" s="86"/>
      <c r="AI42" s="86"/>
      <c r="AJ42" s="86"/>
      <c r="AK42" s="50" t="s">
        <v>16</v>
      </c>
      <c r="AL42" s="50"/>
      <c r="AM42" s="50"/>
      <c r="AN42" s="50"/>
      <c r="AO42" s="50"/>
      <c r="AP42" s="86" t="s">
        <v>11</v>
      </c>
      <c r="AQ42" s="86"/>
      <c r="AR42" s="86"/>
      <c r="AS42" s="86"/>
      <c r="AT42" s="86"/>
      <c r="AU42" s="86" t="s">
        <v>12</v>
      </c>
      <c r="AV42" s="86"/>
      <c r="AW42" s="86"/>
      <c r="AX42" s="86"/>
      <c r="AY42" s="86"/>
      <c r="AZ42" s="50" t="s">
        <v>16</v>
      </c>
      <c r="BA42" s="50"/>
      <c r="BB42" s="50"/>
      <c r="BC42" s="50"/>
      <c r="BD42" s="55" t="s">
        <v>31</v>
      </c>
      <c r="BE42" s="55"/>
      <c r="BF42" s="55"/>
      <c r="BG42" s="55"/>
      <c r="BH42" s="55"/>
      <c r="BI42" s="55" t="s">
        <v>31</v>
      </c>
      <c r="BJ42" s="55"/>
      <c r="BK42" s="55"/>
      <c r="BL42" s="55"/>
      <c r="BM42" s="55"/>
      <c r="BN42" s="87" t="s">
        <v>16</v>
      </c>
      <c r="BO42" s="87"/>
      <c r="BP42" s="87"/>
      <c r="BQ42" s="87"/>
      <c r="CA42" s="1" t="s">
        <v>19</v>
      </c>
    </row>
    <row r="43" spans="1:79" ht="31.2" customHeight="1" x14ac:dyDescent="0.25">
      <c r="A43" s="73">
        <v>1</v>
      </c>
      <c r="B43" s="73"/>
      <c r="C43" s="56" t="s">
        <v>82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76">
        <v>208120</v>
      </c>
      <c r="AB43" s="76"/>
      <c r="AC43" s="76"/>
      <c r="AD43" s="76"/>
      <c r="AE43" s="76"/>
      <c r="AF43" s="76">
        <v>0</v>
      </c>
      <c r="AG43" s="76"/>
      <c r="AH43" s="76"/>
      <c r="AI43" s="76"/>
      <c r="AJ43" s="76"/>
      <c r="AK43" s="76">
        <f>AA43+AF43</f>
        <v>208120</v>
      </c>
      <c r="AL43" s="76"/>
      <c r="AM43" s="76"/>
      <c r="AN43" s="76"/>
      <c r="AO43" s="76"/>
      <c r="AP43" s="76">
        <v>208120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208120</v>
      </c>
      <c r="BA43" s="76"/>
      <c r="BB43" s="76"/>
      <c r="BC43" s="76"/>
      <c r="BD43" s="76">
        <f>AP43-AA43</f>
        <v>0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0</v>
      </c>
      <c r="BO43" s="76"/>
      <c r="BP43" s="76"/>
      <c r="BQ43" s="76"/>
      <c r="CA43" s="1" t="s">
        <v>20</v>
      </c>
    </row>
    <row r="44" spans="1:79" ht="29.4" customHeight="1" x14ac:dyDescent="0.25">
      <c r="A44" s="73">
        <v>2</v>
      </c>
      <c r="B44" s="73"/>
      <c r="C44" s="56" t="s">
        <v>83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8"/>
      <c r="AA44" s="76">
        <v>34318</v>
      </c>
      <c r="AB44" s="76"/>
      <c r="AC44" s="76"/>
      <c r="AD44" s="76"/>
      <c r="AE44" s="76"/>
      <c r="AF44" s="76">
        <v>0</v>
      </c>
      <c r="AG44" s="76"/>
      <c r="AH44" s="76"/>
      <c r="AI44" s="76"/>
      <c r="AJ44" s="76"/>
      <c r="AK44" s="76">
        <f>AA44+AF44</f>
        <v>34318</v>
      </c>
      <c r="AL44" s="76"/>
      <c r="AM44" s="76"/>
      <c r="AN44" s="76"/>
      <c r="AO44" s="76"/>
      <c r="AP44" s="76">
        <v>34318</v>
      </c>
      <c r="AQ44" s="76"/>
      <c r="AR44" s="76"/>
      <c r="AS44" s="76"/>
      <c r="AT44" s="76"/>
      <c r="AU44" s="76">
        <v>0</v>
      </c>
      <c r="AV44" s="76"/>
      <c r="AW44" s="76"/>
      <c r="AX44" s="76"/>
      <c r="AY44" s="76"/>
      <c r="AZ44" s="76">
        <f>AP44+AU44</f>
        <v>34318</v>
      </c>
      <c r="BA44" s="76"/>
      <c r="BB44" s="76"/>
      <c r="BC44" s="76"/>
      <c r="BD44" s="76">
        <f>AP44-AA44</f>
        <v>0</v>
      </c>
      <c r="BE44" s="76"/>
      <c r="BF44" s="76"/>
      <c r="BG44" s="76"/>
      <c r="BH44" s="76"/>
      <c r="BI44" s="76">
        <f>AU44-AF44</f>
        <v>0</v>
      </c>
      <c r="BJ44" s="76"/>
      <c r="BK44" s="76"/>
      <c r="BL44" s="76"/>
      <c r="BM44" s="76"/>
      <c r="BN44" s="76">
        <f>BD44+BI44</f>
        <v>0</v>
      </c>
      <c r="BO44" s="76"/>
      <c r="BP44" s="76"/>
      <c r="BQ44" s="76"/>
    </row>
    <row r="45" spans="1:79" s="40" customFormat="1" ht="15" customHeight="1" x14ac:dyDescent="0.25">
      <c r="A45" s="77"/>
      <c r="B45" s="77"/>
      <c r="C45" s="47" t="s">
        <v>84</v>
      </c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9"/>
      <c r="AA45" s="63">
        <v>242438</v>
      </c>
      <c r="AB45" s="63"/>
      <c r="AC45" s="63"/>
      <c r="AD45" s="63"/>
      <c r="AE45" s="63"/>
      <c r="AF45" s="63">
        <v>0</v>
      </c>
      <c r="AG45" s="63"/>
      <c r="AH45" s="63"/>
      <c r="AI45" s="63"/>
      <c r="AJ45" s="63"/>
      <c r="AK45" s="63">
        <f>AA45+AF45</f>
        <v>242438</v>
      </c>
      <c r="AL45" s="63"/>
      <c r="AM45" s="63"/>
      <c r="AN45" s="63"/>
      <c r="AO45" s="63"/>
      <c r="AP45" s="63">
        <v>242438</v>
      </c>
      <c r="AQ45" s="63"/>
      <c r="AR45" s="63"/>
      <c r="AS45" s="63"/>
      <c r="AT45" s="63"/>
      <c r="AU45" s="63">
        <v>0</v>
      </c>
      <c r="AV45" s="63"/>
      <c r="AW45" s="63"/>
      <c r="AX45" s="63"/>
      <c r="AY45" s="63"/>
      <c r="AZ45" s="63">
        <f>AP45+AU45</f>
        <v>242438</v>
      </c>
      <c r="BA45" s="63"/>
      <c r="BB45" s="63"/>
      <c r="BC45" s="63"/>
      <c r="BD45" s="63">
        <f>AP45-AA45</f>
        <v>0</v>
      </c>
      <c r="BE45" s="63"/>
      <c r="BF45" s="63"/>
      <c r="BG45" s="63"/>
      <c r="BH45" s="63"/>
      <c r="BI45" s="63">
        <f>AU45-AF45</f>
        <v>0</v>
      </c>
      <c r="BJ45" s="63"/>
      <c r="BK45" s="63"/>
      <c r="BL45" s="63"/>
      <c r="BM45" s="63"/>
      <c r="BN45" s="63">
        <f>BD45+BI45</f>
        <v>0</v>
      </c>
      <c r="BO45" s="63"/>
      <c r="BP45" s="63"/>
      <c r="BQ45" s="63"/>
    </row>
    <row r="47" spans="1:79" ht="29.25" customHeight="1" x14ac:dyDescent="0.25">
      <c r="A47" s="95" t="s">
        <v>75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</row>
    <row r="48" spans="1:79" ht="9.75" customHeight="1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5">
      <c r="A49" s="113" t="s">
        <v>3</v>
      </c>
      <c r="B49" s="113"/>
      <c r="C49" s="84" t="s">
        <v>60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</row>
    <row r="50" spans="1:79" ht="15.6" x14ac:dyDescent="0.25">
      <c r="A50" s="113">
        <v>1</v>
      </c>
      <c r="B50" s="113"/>
      <c r="C50" s="116">
        <v>2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</row>
    <row r="51" spans="1:79" hidden="1" x14ac:dyDescent="0.25">
      <c r="A51" s="114" t="s">
        <v>13</v>
      </c>
      <c r="B51" s="115"/>
      <c r="C51" s="117" t="s">
        <v>14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K51" s="118"/>
      <c r="AL51" s="118"/>
      <c r="AM51" s="118"/>
      <c r="AN51" s="118"/>
      <c r="AO51" s="118"/>
      <c r="AP51" s="118"/>
      <c r="AQ51" s="118"/>
      <c r="AR51" s="118"/>
      <c r="AS51" s="118"/>
      <c r="AT51" s="118"/>
      <c r="AU51" s="118"/>
      <c r="AV51" s="118"/>
      <c r="AW51" s="118"/>
      <c r="AX51" s="118"/>
      <c r="AY51" s="118"/>
      <c r="AZ51" s="118"/>
      <c r="BA51" s="118"/>
      <c r="BB51" s="118"/>
      <c r="BC51" s="118"/>
      <c r="BD51" s="118"/>
      <c r="BE51" s="118"/>
      <c r="BF51" s="118"/>
      <c r="BG51" s="118"/>
      <c r="BH51" s="118"/>
      <c r="BI51" s="118"/>
      <c r="BJ51" s="118"/>
      <c r="BK51" s="118"/>
      <c r="BL51" s="118"/>
      <c r="BM51" s="118"/>
      <c r="BN51" s="118"/>
      <c r="BO51" s="118"/>
      <c r="BP51" s="118"/>
      <c r="BQ51" s="119"/>
      <c r="CA51" s="1" t="s">
        <v>69</v>
      </c>
    </row>
    <row r="53" spans="1:79" ht="15.75" customHeight="1" x14ac:dyDescent="0.25">
      <c r="A53" s="95" t="s">
        <v>42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</row>
    <row r="54" spans="1:79" ht="7.2" customHeight="1" x14ac:dyDescent="0.25">
      <c r="A54" s="103" t="s">
        <v>109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</row>
    <row r="55" spans="1:79" ht="25.2" customHeight="1" x14ac:dyDescent="0.25">
      <c r="A55" s="64" t="s">
        <v>3</v>
      </c>
      <c r="B55" s="66"/>
      <c r="C55" s="84" t="s">
        <v>28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 t="s">
        <v>25</v>
      </c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 t="s">
        <v>44</v>
      </c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 t="s">
        <v>0</v>
      </c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2"/>
      <c r="BP55" s="2"/>
      <c r="BQ55" s="2"/>
    </row>
    <row r="56" spans="1:79" ht="29.1" customHeight="1" x14ac:dyDescent="0.25">
      <c r="A56" s="82"/>
      <c r="B56" s="83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 t="s">
        <v>2</v>
      </c>
      <c r="T56" s="84"/>
      <c r="U56" s="84"/>
      <c r="V56" s="84"/>
      <c r="W56" s="84"/>
      <c r="X56" s="84" t="s">
        <v>1</v>
      </c>
      <c r="Y56" s="84"/>
      <c r="Z56" s="84"/>
      <c r="AA56" s="84"/>
      <c r="AB56" s="84"/>
      <c r="AC56" s="84" t="s">
        <v>26</v>
      </c>
      <c r="AD56" s="84"/>
      <c r="AE56" s="84"/>
      <c r="AF56" s="84"/>
      <c r="AG56" s="84"/>
      <c r="AH56" s="84"/>
      <c r="AI56" s="84" t="s">
        <v>2</v>
      </c>
      <c r="AJ56" s="84"/>
      <c r="AK56" s="84"/>
      <c r="AL56" s="84"/>
      <c r="AM56" s="84"/>
      <c r="AN56" s="84" t="s">
        <v>1</v>
      </c>
      <c r="AO56" s="84"/>
      <c r="AP56" s="84"/>
      <c r="AQ56" s="84"/>
      <c r="AR56" s="84"/>
      <c r="AS56" s="84" t="s">
        <v>26</v>
      </c>
      <c r="AT56" s="84"/>
      <c r="AU56" s="84"/>
      <c r="AV56" s="84"/>
      <c r="AW56" s="84"/>
      <c r="AX56" s="84"/>
      <c r="AY56" s="67" t="s">
        <v>2</v>
      </c>
      <c r="AZ56" s="90"/>
      <c r="BA56" s="90"/>
      <c r="BB56" s="90"/>
      <c r="BC56" s="91"/>
      <c r="BD56" s="67" t="s">
        <v>1</v>
      </c>
      <c r="BE56" s="90"/>
      <c r="BF56" s="90"/>
      <c r="BG56" s="90"/>
      <c r="BH56" s="91"/>
      <c r="BI56" s="84" t="s">
        <v>26</v>
      </c>
      <c r="BJ56" s="84"/>
      <c r="BK56" s="84"/>
      <c r="BL56" s="84"/>
      <c r="BM56" s="84"/>
      <c r="BN56" s="84"/>
      <c r="BO56" s="2"/>
      <c r="BP56" s="2"/>
      <c r="BQ56" s="2"/>
    </row>
    <row r="57" spans="1:79" ht="15.9" customHeight="1" x14ac:dyDescent="0.3">
      <c r="A57" s="84">
        <v>1</v>
      </c>
      <c r="B57" s="84"/>
      <c r="C57" s="84">
        <v>2</v>
      </c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>
        <v>3</v>
      </c>
      <c r="T57" s="84"/>
      <c r="U57" s="84"/>
      <c r="V57" s="84"/>
      <c r="W57" s="84"/>
      <c r="X57" s="84">
        <v>4</v>
      </c>
      <c r="Y57" s="84"/>
      <c r="Z57" s="84"/>
      <c r="AA57" s="84"/>
      <c r="AB57" s="84"/>
      <c r="AC57" s="84">
        <v>5</v>
      </c>
      <c r="AD57" s="84"/>
      <c r="AE57" s="84"/>
      <c r="AF57" s="84"/>
      <c r="AG57" s="84"/>
      <c r="AH57" s="84"/>
      <c r="AI57" s="84">
        <v>6</v>
      </c>
      <c r="AJ57" s="84"/>
      <c r="AK57" s="84"/>
      <c r="AL57" s="84"/>
      <c r="AM57" s="84"/>
      <c r="AN57" s="84">
        <v>7</v>
      </c>
      <c r="AO57" s="84"/>
      <c r="AP57" s="84"/>
      <c r="AQ57" s="84"/>
      <c r="AR57" s="84"/>
      <c r="AS57" s="84">
        <v>8</v>
      </c>
      <c r="AT57" s="84"/>
      <c r="AU57" s="84"/>
      <c r="AV57" s="84"/>
      <c r="AW57" s="84"/>
      <c r="AX57" s="84"/>
      <c r="AY57" s="84">
        <v>9</v>
      </c>
      <c r="AZ57" s="84"/>
      <c r="BA57" s="84"/>
      <c r="BB57" s="84"/>
      <c r="BC57" s="84"/>
      <c r="BD57" s="84">
        <v>10</v>
      </c>
      <c r="BE57" s="84"/>
      <c r="BF57" s="84"/>
      <c r="BG57" s="84"/>
      <c r="BH57" s="84"/>
      <c r="BI57" s="67">
        <v>11</v>
      </c>
      <c r="BJ57" s="90"/>
      <c r="BK57" s="90"/>
      <c r="BL57" s="90"/>
      <c r="BM57" s="90"/>
      <c r="BN57" s="91"/>
      <c r="BO57" s="6"/>
      <c r="BP57" s="6"/>
      <c r="BQ57" s="6"/>
    </row>
    <row r="58" spans="1:79" ht="18" hidden="1" customHeight="1" x14ac:dyDescent="0.25">
      <c r="A58" s="73" t="s">
        <v>13</v>
      </c>
      <c r="B58" s="73"/>
      <c r="C58" s="85" t="s">
        <v>14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6" t="s">
        <v>10</v>
      </c>
      <c r="T58" s="86"/>
      <c r="U58" s="86"/>
      <c r="V58" s="86"/>
      <c r="W58" s="86"/>
      <c r="X58" s="86" t="s">
        <v>9</v>
      </c>
      <c r="Y58" s="86"/>
      <c r="Z58" s="86"/>
      <c r="AA58" s="86"/>
      <c r="AB58" s="86"/>
      <c r="AC58" s="50" t="s">
        <v>16</v>
      </c>
      <c r="AD58" s="87"/>
      <c r="AE58" s="87"/>
      <c r="AF58" s="87"/>
      <c r="AG58" s="87"/>
      <c r="AH58" s="87"/>
      <c r="AI58" s="86" t="s">
        <v>11</v>
      </c>
      <c r="AJ58" s="86"/>
      <c r="AK58" s="86"/>
      <c r="AL58" s="86"/>
      <c r="AM58" s="86"/>
      <c r="AN58" s="86" t="s">
        <v>12</v>
      </c>
      <c r="AO58" s="86"/>
      <c r="AP58" s="86"/>
      <c r="AQ58" s="86"/>
      <c r="AR58" s="86"/>
      <c r="AS58" s="50" t="s">
        <v>16</v>
      </c>
      <c r="AT58" s="87"/>
      <c r="AU58" s="87"/>
      <c r="AV58" s="87"/>
      <c r="AW58" s="87"/>
      <c r="AX58" s="87"/>
      <c r="AY58" s="92" t="s">
        <v>17</v>
      </c>
      <c r="AZ58" s="93"/>
      <c r="BA58" s="93"/>
      <c r="BB58" s="93"/>
      <c r="BC58" s="94"/>
      <c r="BD58" s="92" t="s">
        <v>17</v>
      </c>
      <c r="BE58" s="93"/>
      <c r="BF58" s="93"/>
      <c r="BG58" s="93"/>
      <c r="BH58" s="94"/>
      <c r="BI58" s="87" t="s">
        <v>16</v>
      </c>
      <c r="BJ58" s="87"/>
      <c r="BK58" s="87"/>
      <c r="BL58" s="87"/>
      <c r="BM58" s="87"/>
      <c r="BN58" s="87"/>
      <c r="BO58" s="7"/>
      <c r="BP58" s="7"/>
      <c r="BQ58" s="7"/>
      <c r="CA58" s="1" t="s">
        <v>21</v>
      </c>
    </row>
    <row r="59" spans="1:79" ht="30.6" customHeight="1" x14ac:dyDescent="0.25">
      <c r="A59" s="73">
        <v>1</v>
      </c>
      <c r="B59" s="73"/>
      <c r="C59" s="88" t="s">
        <v>85</v>
      </c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8"/>
      <c r="S59" s="76">
        <v>242438</v>
      </c>
      <c r="T59" s="76"/>
      <c r="U59" s="76"/>
      <c r="V59" s="76"/>
      <c r="W59" s="76"/>
      <c r="X59" s="76">
        <v>0</v>
      </c>
      <c r="Y59" s="76"/>
      <c r="Z59" s="76"/>
      <c r="AA59" s="76"/>
      <c r="AB59" s="76"/>
      <c r="AC59" s="76">
        <f>S59+X59</f>
        <v>242438</v>
      </c>
      <c r="AD59" s="76"/>
      <c r="AE59" s="76"/>
      <c r="AF59" s="76"/>
      <c r="AG59" s="76"/>
      <c r="AH59" s="76"/>
      <c r="AI59" s="76">
        <v>242438</v>
      </c>
      <c r="AJ59" s="76"/>
      <c r="AK59" s="76"/>
      <c r="AL59" s="76"/>
      <c r="AM59" s="76"/>
      <c r="AN59" s="76">
        <v>0</v>
      </c>
      <c r="AO59" s="76"/>
      <c r="AP59" s="76"/>
      <c r="AQ59" s="76"/>
      <c r="AR59" s="76"/>
      <c r="AS59" s="76">
        <f>AI59+AN59</f>
        <v>242438</v>
      </c>
      <c r="AT59" s="76"/>
      <c r="AU59" s="76"/>
      <c r="AV59" s="76"/>
      <c r="AW59" s="76"/>
      <c r="AX59" s="76"/>
      <c r="AY59" s="76">
        <f>AI59-S59</f>
        <v>0</v>
      </c>
      <c r="AZ59" s="76"/>
      <c r="BA59" s="76"/>
      <c r="BB59" s="76"/>
      <c r="BC59" s="76"/>
      <c r="BD59" s="89">
        <f>AN59-X59</f>
        <v>0</v>
      </c>
      <c r="BE59" s="89"/>
      <c r="BF59" s="89"/>
      <c r="BG59" s="89"/>
      <c r="BH59" s="89"/>
      <c r="BI59" s="89">
        <f>AY59+BD59</f>
        <v>0</v>
      </c>
      <c r="BJ59" s="89"/>
      <c r="BK59" s="89"/>
      <c r="BL59" s="89"/>
      <c r="BM59" s="89"/>
      <c r="BN59" s="89"/>
      <c r="BO59" s="8"/>
      <c r="BP59" s="8"/>
      <c r="BQ59" s="8"/>
      <c r="CA59" s="1" t="s">
        <v>22</v>
      </c>
    </row>
    <row r="60" spans="1:79" s="40" customFormat="1" ht="15" customHeight="1" x14ac:dyDescent="0.25">
      <c r="A60" s="77"/>
      <c r="B60" s="77"/>
      <c r="C60" s="81" t="s">
        <v>86</v>
      </c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9"/>
      <c r="S60" s="63">
        <v>242438</v>
      </c>
      <c r="T60" s="63"/>
      <c r="U60" s="63"/>
      <c r="V60" s="63"/>
      <c r="W60" s="63"/>
      <c r="X60" s="63">
        <v>0</v>
      </c>
      <c r="Y60" s="63"/>
      <c r="Z60" s="63"/>
      <c r="AA60" s="63"/>
      <c r="AB60" s="63"/>
      <c r="AC60" s="63">
        <f>S60+X60</f>
        <v>242438</v>
      </c>
      <c r="AD60" s="63"/>
      <c r="AE60" s="63"/>
      <c r="AF60" s="63"/>
      <c r="AG60" s="63"/>
      <c r="AH60" s="63"/>
      <c r="AI60" s="63">
        <v>242438</v>
      </c>
      <c r="AJ60" s="63"/>
      <c r="AK60" s="63"/>
      <c r="AL60" s="63"/>
      <c r="AM60" s="63"/>
      <c r="AN60" s="63">
        <v>0</v>
      </c>
      <c r="AO60" s="63"/>
      <c r="AP60" s="63"/>
      <c r="AQ60" s="63"/>
      <c r="AR60" s="63"/>
      <c r="AS60" s="63">
        <f>AI60+AN60</f>
        <v>242438</v>
      </c>
      <c r="AT60" s="63"/>
      <c r="AU60" s="63"/>
      <c r="AV60" s="63"/>
      <c r="AW60" s="63"/>
      <c r="AX60" s="63"/>
      <c r="AY60" s="63">
        <f>AI60-S60</f>
        <v>0</v>
      </c>
      <c r="AZ60" s="63"/>
      <c r="BA60" s="63"/>
      <c r="BB60" s="63"/>
      <c r="BC60" s="63"/>
      <c r="BD60" s="80">
        <f>AN60-X60</f>
        <v>0</v>
      </c>
      <c r="BE60" s="80"/>
      <c r="BF60" s="80"/>
      <c r="BG60" s="80"/>
      <c r="BH60" s="80"/>
      <c r="BI60" s="80">
        <f>AY60+BD60</f>
        <v>0</v>
      </c>
      <c r="BJ60" s="80"/>
      <c r="BK60" s="80"/>
      <c r="BL60" s="80"/>
      <c r="BM60" s="80"/>
      <c r="BN60" s="80"/>
      <c r="BO60" s="41"/>
      <c r="BP60" s="41"/>
      <c r="BQ60" s="41"/>
    </row>
    <row r="61" spans="1:79" ht="8.4" customHeight="1" x14ac:dyDescent="0.25"/>
    <row r="62" spans="1:79" ht="15.75" customHeight="1" x14ac:dyDescent="0.25">
      <c r="A62" s="95" t="s">
        <v>43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</row>
    <row r="63" spans="1:79" ht="15.75" customHeight="1" x14ac:dyDescent="0.25">
      <c r="A63" s="95" t="s">
        <v>61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</row>
    <row r="64" spans="1:79" ht="8.25" customHeight="1" x14ac:dyDescent="0.25"/>
    <row r="65" spans="1:79" ht="48" customHeight="1" x14ac:dyDescent="0.25">
      <c r="A65" s="64" t="s">
        <v>3</v>
      </c>
      <c r="B65" s="66"/>
      <c r="C65" s="64" t="s">
        <v>6</v>
      </c>
      <c r="D65" s="65"/>
      <c r="E65" s="65"/>
      <c r="F65" s="65"/>
      <c r="G65" s="65"/>
      <c r="H65" s="65"/>
      <c r="I65" s="66"/>
      <c r="J65" s="64" t="s">
        <v>5</v>
      </c>
      <c r="K65" s="65"/>
      <c r="L65" s="65"/>
      <c r="M65" s="65"/>
      <c r="N65" s="66"/>
      <c r="O65" s="64" t="s">
        <v>4</v>
      </c>
      <c r="P65" s="65"/>
      <c r="Q65" s="65"/>
      <c r="R65" s="65"/>
      <c r="S65" s="65"/>
      <c r="T65" s="65"/>
      <c r="U65" s="65"/>
      <c r="V65" s="65"/>
      <c r="W65" s="65"/>
      <c r="X65" s="66"/>
      <c r="Y65" s="84" t="s">
        <v>25</v>
      </c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 t="s">
        <v>45</v>
      </c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112" t="s">
        <v>0</v>
      </c>
      <c r="BD65" s="112"/>
      <c r="BE65" s="112"/>
      <c r="BF65" s="112"/>
      <c r="BG65" s="112"/>
      <c r="BH65" s="112"/>
      <c r="BI65" s="112"/>
      <c r="BJ65" s="112"/>
      <c r="BK65" s="112"/>
      <c r="BL65" s="112"/>
      <c r="BM65" s="112"/>
      <c r="BN65" s="112"/>
      <c r="BO65" s="112"/>
      <c r="BP65" s="112"/>
      <c r="BQ65" s="112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5">
      <c r="A66" s="82"/>
      <c r="B66" s="83"/>
      <c r="C66" s="82"/>
      <c r="D66" s="99"/>
      <c r="E66" s="99"/>
      <c r="F66" s="99"/>
      <c r="G66" s="99"/>
      <c r="H66" s="99"/>
      <c r="I66" s="83"/>
      <c r="J66" s="82"/>
      <c r="K66" s="99"/>
      <c r="L66" s="99"/>
      <c r="M66" s="99"/>
      <c r="N66" s="83"/>
      <c r="O66" s="82"/>
      <c r="P66" s="99"/>
      <c r="Q66" s="99"/>
      <c r="R66" s="99"/>
      <c r="S66" s="99"/>
      <c r="T66" s="99"/>
      <c r="U66" s="99"/>
      <c r="V66" s="99"/>
      <c r="W66" s="99"/>
      <c r="X66" s="83"/>
      <c r="Y66" s="67" t="s">
        <v>2</v>
      </c>
      <c r="Z66" s="90"/>
      <c r="AA66" s="90"/>
      <c r="AB66" s="90"/>
      <c r="AC66" s="91"/>
      <c r="AD66" s="67" t="s">
        <v>1</v>
      </c>
      <c r="AE66" s="90"/>
      <c r="AF66" s="90"/>
      <c r="AG66" s="90"/>
      <c r="AH66" s="91"/>
      <c r="AI66" s="84" t="s">
        <v>26</v>
      </c>
      <c r="AJ66" s="84"/>
      <c r="AK66" s="84"/>
      <c r="AL66" s="84"/>
      <c r="AM66" s="84"/>
      <c r="AN66" s="84" t="s">
        <v>2</v>
      </c>
      <c r="AO66" s="84"/>
      <c r="AP66" s="84"/>
      <c r="AQ66" s="84"/>
      <c r="AR66" s="84"/>
      <c r="AS66" s="84" t="s">
        <v>1</v>
      </c>
      <c r="AT66" s="84"/>
      <c r="AU66" s="84"/>
      <c r="AV66" s="84"/>
      <c r="AW66" s="84"/>
      <c r="AX66" s="84" t="s">
        <v>26</v>
      </c>
      <c r="AY66" s="84"/>
      <c r="AZ66" s="84"/>
      <c r="BA66" s="84"/>
      <c r="BB66" s="84"/>
      <c r="BC66" s="84" t="s">
        <v>2</v>
      </c>
      <c r="BD66" s="84"/>
      <c r="BE66" s="84"/>
      <c r="BF66" s="84"/>
      <c r="BG66" s="84"/>
      <c r="BH66" s="84" t="s">
        <v>1</v>
      </c>
      <c r="BI66" s="84"/>
      <c r="BJ66" s="84"/>
      <c r="BK66" s="84"/>
      <c r="BL66" s="84"/>
      <c r="BM66" s="84" t="s">
        <v>26</v>
      </c>
      <c r="BN66" s="84"/>
      <c r="BO66" s="84"/>
      <c r="BP66" s="84"/>
      <c r="BQ66" s="8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" customHeight="1" x14ac:dyDescent="0.25">
      <c r="A67" s="84">
        <v>1</v>
      </c>
      <c r="B67" s="84"/>
      <c r="C67" s="84">
        <v>2</v>
      </c>
      <c r="D67" s="84"/>
      <c r="E67" s="84"/>
      <c r="F67" s="84"/>
      <c r="G67" s="84"/>
      <c r="H67" s="84"/>
      <c r="I67" s="84"/>
      <c r="J67" s="84">
        <v>3</v>
      </c>
      <c r="K67" s="84"/>
      <c r="L67" s="84"/>
      <c r="M67" s="84"/>
      <c r="N67" s="84"/>
      <c r="O67" s="84">
        <v>4</v>
      </c>
      <c r="P67" s="84"/>
      <c r="Q67" s="84"/>
      <c r="R67" s="84"/>
      <c r="S67" s="84"/>
      <c r="T67" s="84"/>
      <c r="U67" s="84"/>
      <c r="V67" s="84"/>
      <c r="W67" s="84"/>
      <c r="X67" s="84"/>
      <c r="Y67" s="84">
        <v>5</v>
      </c>
      <c r="Z67" s="84"/>
      <c r="AA67" s="84"/>
      <c r="AB67" s="84"/>
      <c r="AC67" s="84"/>
      <c r="AD67" s="84">
        <v>6</v>
      </c>
      <c r="AE67" s="84"/>
      <c r="AF67" s="84"/>
      <c r="AG67" s="84"/>
      <c r="AH67" s="84"/>
      <c r="AI67" s="84">
        <v>7</v>
      </c>
      <c r="AJ67" s="84"/>
      <c r="AK67" s="84"/>
      <c r="AL67" s="84"/>
      <c r="AM67" s="84"/>
      <c r="AN67" s="67">
        <v>8</v>
      </c>
      <c r="AO67" s="90"/>
      <c r="AP67" s="90"/>
      <c r="AQ67" s="90"/>
      <c r="AR67" s="91"/>
      <c r="AS67" s="67">
        <v>9</v>
      </c>
      <c r="AT67" s="90"/>
      <c r="AU67" s="90"/>
      <c r="AV67" s="90"/>
      <c r="AW67" s="91"/>
      <c r="AX67" s="67">
        <v>10</v>
      </c>
      <c r="AY67" s="90"/>
      <c r="AZ67" s="90"/>
      <c r="BA67" s="90"/>
      <c r="BB67" s="91"/>
      <c r="BC67" s="67">
        <v>11</v>
      </c>
      <c r="BD67" s="90"/>
      <c r="BE67" s="90"/>
      <c r="BF67" s="90"/>
      <c r="BG67" s="91"/>
      <c r="BH67" s="67">
        <v>12</v>
      </c>
      <c r="BI67" s="90"/>
      <c r="BJ67" s="90"/>
      <c r="BK67" s="90"/>
      <c r="BL67" s="91"/>
      <c r="BM67" s="67">
        <v>13</v>
      </c>
      <c r="BN67" s="90"/>
      <c r="BO67" s="90"/>
      <c r="BP67" s="90"/>
      <c r="BQ67" s="91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5">
      <c r="A68" s="73" t="s">
        <v>36</v>
      </c>
      <c r="B68" s="73"/>
      <c r="C68" s="104" t="s">
        <v>14</v>
      </c>
      <c r="D68" s="105"/>
      <c r="E68" s="105"/>
      <c r="F68" s="105"/>
      <c r="G68" s="105"/>
      <c r="H68" s="105"/>
      <c r="I68" s="106"/>
      <c r="J68" s="73" t="s">
        <v>15</v>
      </c>
      <c r="K68" s="73"/>
      <c r="L68" s="73"/>
      <c r="M68" s="73"/>
      <c r="N68" s="73"/>
      <c r="O68" s="85" t="s">
        <v>37</v>
      </c>
      <c r="P68" s="85"/>
      <c r="Q68" s="85"/>
      <c r="R68" s="85"/>
      <c r="S68" s="85"/>
      <c r="T68" s="85"/>
      <c r="U68" s="85"/>
      <c r="V68" s="85"/>
      <c r="W68" s="85"/>
      <c r="X68" s="104"/>
      <c r="Y68" s="86" t="s">
        <v>10</v>
      </c>
      <c r="Z68" s="86"/>
      <c r="AA68" s="86"/>
      <c r="AB68" s="86"/>
      <c r="AC68" s="86"/>
      <c r="AD68" s="86" t="s">
        <v>29</v>
      </c>
      <c r="AE68" s="86"/>
      <c r="AF68" s="86"/>
      <c r="AG68" s="86"/>
      <c r="AH68" s="86"/>
      <c r="AI68" s="86" t="s">
        <v>77</v>
      </c>
      <c r="AJ68" s="86"/>
      <c r="AK68" s="86"/>
      <c r="AL68" s="86"/>
      <c r="AM68" s="86"/>
      <c r="AN68" s="86" t="s">
        <v>30</v>
      </c>
      <c r="AO68" s="86"/>
      <c r="AP68" s="86"/>
      <c r="AQ68" s="86"/>
      <c r="AR68" s="86"/>
      <c r="AS68" s="86" t="s">
        <v>11</v>
      </c>
      <c r="AT68" s="86"/>
      <c r="AU68" s="86"/>
      <c r="AV68" s="86"/>
      <c r="AW68" s="86"/>
      <c r="AX68" s="86" t="s">
        <v>78</v>
      </c>
      <c r="AY68" s="86"/>
      <c r="AZ68" s="86"/>
      <c r="BA68" s="86"/>
      <c r="BB68" s="86"/>
      <c r="BC68" s="86" t="s">
        <v>32</v>
      </c>
      <c r="BD68" s="86"/>
      <c r="BE68" s="86"/>
      <c r="BF68" s="86"/>
      <c r="BG68" s="86"/>
      <c r="BH68" s="86" t="s">
        <v>32</v>
      </c>
      <c r="BI68" s="86"/>
      <c r="BJ68" s="86"/>
      <c r="BK68" s="86"/>
      <c r="BL68" s="86"/>
      <c r="BM68" s="111" t="s">
        <v>16</v>
      </c>
      <c r="BN68" s="111"/>
      <c r="BO68" s="111"/>
      <c r="BP68" s="111"/>
      <c r="BQ68" s="11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40" customFormat="1" ht="15.6" x14ac:dyDescent="0.25">
      <c r="A69" s="77">
        <v>0</v>
      </c>
      <c r="B69" s="77"/>
      <c r="C69" s="79" t="s">
        <v>87</v>
      </c>
      <c r="D69" s="79"/>
      <c r="E69" s="79"/>
      <c r="F69" s="79"/>
      <c r="G69" s="79"/>
      <c r="H69" s="79"/>
      <c r="I69" s="79"/>
      <c r="J69" s="79" t="s">
        <v>88</v>
      </c>
      <c r="K69" s="79"/>
      <c r="L69" s="79"/>
      <c r="M69" s="79"/>
      <c r="N69" s="79"/>
      <c r="O69" s="79" t="s">
        <v>88</v>
      </c>
      <c r="P69" s="79"/>
      <c r="Q69" s="79"/>
      <c r="R69" s="79"/>
      <c r="S69" s="79"/>
      <c r="T69" s="79"/>
      <c r="U69" s="79"/>
      <c r="V69" s="79"/>
      <c r="W69" s="79"/>
      <c r="X69" s="79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42"/>
      <c r="BS69" s="42"/>
      <c r="BT69" s="42"/>
      <c r="BU69" s="42"/>
      <c r="BV69" s="42"/>
      <c r="BW69" s="42"/>
      <c r="BX69" s="42"/>
      <c r="BY69" s="42"/>
      <c r="BZ69" s="43"/>
      <c r="CA69" s="40" t="s">
        <v>24</v>
      </c>
    </row>
    <row r="70" spans="1:79" ht="273" customHeight="1" x14ac:dyDescent="0.25">
      <c r="A70" s="73">
        <v>1</v>
      </c>
      <c r="B70" s="73"/>
      <c r="C70" s="74" t="s">
        <v>89</v>
      </c>
      <c r="D70" s="57"/>
      <c r="E70" s="57"/>
      <c r="F70" s="57"/>
      <c r="G70" s="57"/>
      <c r="H70" s="57"/>
      <c r="I70" s="58"/>
      <c r="J70" s="75" t="s">
        <v>90</v>
      </c>
      <c r="K70" s="75"/>
      <c r="L70" s="75"/>
      <c r="M70" s="75"/>
      <c r="N70" s="75"/>
      <c r="O70" s="74" t="s">
        <v>91</v>
      </c>
      <c r="P70" s="57"/>
      <c r="Q70" s="57"/>
      <c r="R70" s="57"/>
      <c r="S70" s="57"/>
      <c r="T70" s="57"/>
      <c r="U70" s="57"/>
      <c r="V70" s="57"/>
      <c r="W70" s="57"/>
      <c r="X70" s="58"/>
      <c r="Y70" s="76">
        <v>242438</v>
      </c>
      <c r="Z70" s="76"/>
      <c r="AA70" s="76"/>
      <c r="AB70" s="76"/>
      <c r="AC70" s="76"/>
      <c r="AD70" s="76">
        <v>0</v>
      </c>
      <c r="AE70" s="76"/>
      <c r="AF70" s="76"/>
      <c r="AG70" s="76"/>
      <c r="AH70" s="76"/>
      <c r="AI70" s="76">
        <v>242438</v>
      </c>
      <c r="AJ70" s="76"/>
      <c r="AK70" s="76"/>
      <c r="AL70" s="76"/>
      <c r="AM70" s="76"/>
      <c r="AN70" s="76">
        <v>242438</v>
      </c>
      <c r="AO70" s="76"/>
      <c r="AP70" s="76"/>
      <c r="AQ70" s="76"/>
      <c r="AR70" s="76"/>
      <c r="AS70" s="76">
        <v>0</v>
      </c>
      <c r="AT70" s="76"/>
      <c r="AU70" s="76"/>
      <c r="AV70" s="76"/>
      <c r="AW70" s="76"/>
      <c r="AX70" s="76">
        <v>242438</v>
      </c>
      <c r="AY70" s="76"/>
      <c r="AZ70" s="76"/>
      <c r="BA70" s="76"/>
      <c r="BB70" s="76"/>
      <c r="BC70" s="76">
        <f>AN70-Y70</f>
        <v>0</v>
      </c>
      <c r="BD70" s="76"/>
      <c r="BE70" s="76"/>
      <c r="BF70" s="76"/>
      <c r="BG70" s="76"/>
      <c r="BH70" s="76">
        <f>AS70-AD70</f>
        <v>0</v>
      </c>
      <c r="BI70" s="76"/>
      <c r="BJ70" s="76"/>
      <c r="BK70" s="76"/>
      <c r="BL70" s="76"/>
      <c r="BM70" s="76">
        <v>0</v>
      </c>
      <c r="BN70" s="76"/>
      <c r="BO70" s="76"/>
      <c r="BP70" s="76"/>
      <c r="BQ70" s="76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40" customFormat="1" ht="15.6" x14ac:dyDescent="0.25">
      <c r="A71" s="77">
        <v>0</v>
      </c>
      <c r="B71" s="77"/>
      <c r="C71" s="78" t="s">
        <v>92</v>
      </c>
      <c r="D71" s="48"/>
      <c r="E71" s="48"/>
      <c r="F71" s="48"/>
      <c r="G71" s="48"/>
      <c r="H71" s="48"/>
      <c r="I71" s="49"/>
      <c r="J71" s="79" t="s">
        <v>88</v>
      </c>
      <c r="K71" s="79"/>
      <c r="L71" s="79"/>
      <c r="M71" s="79"/>
      <c r="N71" s="79"/>
      <c r="O71" s="78" t="s">
        <v>88</v>
      </c>
      <c r="P71" s="48"/>
      <c r="Q71" s="48"/>
      <c r="R71" s="48"/>
      <c r="S71" s="48"/>
      <c r="T71" s="48"/>
      <c r="U71" s="48"/>
      <c r="V71" s="48"/>
      <c r="W71" s="48"/>
      <c r="X71" s="49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42"/>
      <c r="BS71" s="42"/>
      <c r="BT71" s="42"/>
      <c r="BU71" s="42"/>
      <c r="BV71" s="42"/>
      <c r="BW71" s="42"/>
      <c r="BX71" s="42"/>
      <c r="BY71" s="42"/>
      <c r="BZ71" s="43"/>
    </row>
    <row r="72" spans="1:79" ht="83.4" customHeight="1" x14ac:dyDescent="0.25">
      <c r="A72" s="73">
        <v>2</v>
      </c>
      <c r="B72" s="73"/>
      <c r="C72" s="74" t="s">
        <v>93</v>
      </c>
      <c r="D72" s="57"/>
      <c r="E72" s="57"/>
      <c r="F72" s="57"/>
      <c r="G72" s="57"/>
      <c r="H72" s="57"/>
      <c r="I72" s="58"/>
      <c r="J72" s="75" t="s">
        <v>94</v>
      </c>
      <c r="K72" s="75"/>
      <c r="L72" s="75"/>
      <c r="M72" s="75"/>
      <c r="N72" s="75"/>
      <c r="O72" s="74" t="s">
        <v>95</v>
      </c>
      <c r="P72" s="57"/>
      <c r="Q72" s="57"/>
      <c r="R72" s="57"/>
      <c r="S72" s="57"/>
      <c r="T72" s="57"/>
      <c r="U72" s="57"/>
      <c r="V72" s="57"/>
      <c r="W72" s="57"/>
      <c r="X72" s="58"/>
      <c r="Y72" s="76">
        <v>58</v>
      </c>
      <c r="Z72" s="76"/>
      <c r="AA72" s="76"/>
      <c r="AB72" s="76"/>
      <c r="AC72" s="76"/>
      <c r="AD72" s="76">
        <v>0</v>
      </c>
      <c r="AE72" s="76"/>
      <c r="AF72" s="76"/>
      <c r="AG72" s="76"/>
      <c r="AH72" s="76"/>
      <c r="AI72" s="76">
        <v>58</v>
      </c>
      <c r="AJ72" s="76"/>
      <c r="AK72" s="76"/>
      <c r="AL72" s="76"/>
      <c r="AM72" s="76"/>
      <c r="AN72" s="76">
        <v>64</v>
      </c>
      <c r="AO72" s="76"/>
      <c r="AP72" s="76"/>
      <c r="AQ72" s="76"/>
      <c r="AR72" s="76"/>
      <c r="AS72" s="76">
        <v>0</v>
      </c>
      <c r="AT72" s="76"/>
      <c r="AU72" s="76"/>
      <c r="AV72" s="76"/>
      <c r="AW72" s="76"/>
      <c r="AX72" s="76">
        <v>64</v>
      </c>
      <c r="AY72" s="76"/>
      <c r="AZ72" s="76"/>
      <c r="BA72" s="76"/>
      <c r="BB72" s="76"/>
      <c r="BC72" s="76">
        <f>AN72-Y72</f>
        <v>6</v>
      </c>
      <c r="BD72" s="76"/>
      <c r="BE72" s="76"/>
      <c r="BF72" s="76"/>
      <c r="BG72" s="76"/>
      <c r="BH72" s="76">
        <f>AS72-AD72</f>
        <v>0</v>
      </c>
      <c r="BI72" s="76"/>
      <c r="BJ72" s="76"/>
      <c r="BK72" s="76"/>
      <c r="BL72" s="76"/>
      <c r="BM72" s="76">
        <v>6</v>
      </c>
      <c r="BN72" s="76"/>
      <c r="BO72" s="76"/>
      <c r="BP72" s="76"/>
      <c r="BQ72" s="76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40" customFormat="1" ht="15.6" x14ac:dyDescent="0.25">
      <c r="A73" s="77">
        <v>0</v>
      </c>
      <c r="B73" s="77"/>
      <c r="C73" s="78" t="s">
        <v>96</v>
      </c>
      <c r="D73" s="48"/>
      <c r="E73" s="48"/>
      <c r="F73" s="48"/>
      <c r="G73" s="48"/>
      <c r="H73" s="48"/>
      <c r="I73" s="49"/>
      <c r="J73" s="79" t="s">
        <v>88</v>
      </c>
      <c r="K73" s="79"/>
      <c r="L73" s="79"/>
      <c r="M73" s="79"/>
      <c r="N73" s="79"/>
      <c r="O73" s="78" t="s">
        <v>88</v>
      </c>
      <c r="P73" s="48"/>
      <c r="Q73" s="48"/>
      <c r="R73" s="48"/>
      <c r="S73" s="48"/>
      <c r="T73" s="48"/>
      <c r="U73" s="48"/>
      <c r="V73" s="48"/>
      <c r="W73" s="48"/>
      <c r="X73" s="49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97.8" customHeight="1" x14ac:dyDescent="0.25">
      <c r="A74" s="73">
        <v>3</v>
      </c>
      <c r="B74" s="73"/>
      <c r="C74" s="74" t="s">
        <v>97</v>
      </c>
      <c r="D74" s="57"/>
      <c r="E74" s="57"/>
      <c r="F74" s="57"/>
      <c r="G74" s="57"/>
      <c r="H74" s="57"/>
      <c r="I74" s="58"/>
      <c r="J74" s="75" t="s">
        <v>90</v>
      </c>
      <c r="K74" s="75"/>
      <c r="L74" s="75"/>
      <c r="M74" s="75"/>
      <c r="N74" s="75"/>
      <c r="O74" s="74" t="s">
        <v>98</v>
      </c>
      <c r="P74" s="57"/>
      <c r="Q74" s="57"/>
      <c r="R74" s="57"/>
      <c r="S74" s="57"/>
      <c r="T74" s="57"/>
      <c r="U74" s="57"/>
      <c r="V74" s="57"/>
      <c r="W74" s="57"/>
      <c r="X74" s="58"/>
      <c r="Y74" s="76">
        <v>4179.97</v>
      </c>
      <c r="Z74" s="76"/>
      <c r="AA74" s="76"/>
      <c r="AB74" s="76"/>
      <c r="AC74" s="76"/>
      <c r="AD74" s="76">
        <v>0</v>
      </c>
      <c r="AE74" s="76"/>
      <c r="AF74" s="76"/>
      <c r="AG74" s="76"/>
      <c r="AH74" s="76"/>
      <c r="AI74" s="76">
        <v>4179.97</v>
      </c>
      <c r="AJ74" s="76"/>
      <c r="AK74" s="76"/>
      <c r="AL74" s="76"/>
      <c r="AM74" s="76"/>
      <c r="AN74" s="76">
        <v>3788.1</v>
      </c>
      <c r="AO74" s="76"/>
      <c r="AP74" s="76"/>
      <c r="AQ74" s="76"/>
      <c r="AR74" s="76"/>
      <c r="AS74" s="76">
        <v>0</v>
      </c>
      <c r="AT74" s="76"/>
      <c r="AU74" s="76"/>
      <c r="AV74" s="76"/>
      <c r="AW74" s="76"/>
      <c r="AX74" s="76">
        <v>3788.1</v>
      </c>
      <c r="AY74" s="76"/>
      <c r="AZ74" s="76"/>
      <c r="BA74" s="76"/>
      <c r="BB74" s="76"/>
      <c r="BC74" s="76">
        <f>AN74-Y74</f>
        <v>-391.87000000000035</v>
      </c>
      <c r="BD74" s="76"/>
      <c r="BE74" s="76"/>
      <c r="BF74" s="76"/>
      <c r="BG74" s="76"/>
      <c r="BH74" s="76">
        <f>AS74-AD74</f>
        <v>0</v>
      </c>
      <c r="BI74" s="76"/>
      <c r="BJ74" s="76"/>
      <c r="BK74" s="76"/>
      <c r="BL74" s="76"/>
      <c r="BM74" s="76">
        <v>-391.87000000000035</v>
      </c>
      <c r="BN74" s="76"/>
      <c r="BO74" s="76"/>
      <c r="BP74" s="76"/>
      <c r="BQ74" s="76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40" customFormat="1" ht="15.6" x14ac:dyDescent="0.25">
      <c r="A75" s="77">
        <v>0</v>
      </c>
      <c r="B75" s="77"/>
      <c r="C75" s="78" t="s">
        <v>99</v>
      </c>
      <c r="D75" s="48"/>
      <c r="E75" s="48"/>
      <c r="F75" s="48"/>
      <c r="G75" s="48"/>
      <c r="H75" s="48"/>
      <c r="I75" s="49"/>
      <c r="J75" s="79" t="s">
        <v>88</v>
      </c>
      <c r="K75" s="79"/>
      <c r="L75" s="79"/>
      <c r="M75" s="79"/>
      <c r="N75" s="79"/>
      <c r="O75" s="78" t="s">
        <v>88</v>
      </c>
      <c r="P75" s="48"/>
      <c r="Q75" s="48"/>
      <c r="R75" s="48"/>
      <c r="S75" s="48"/>
      <c r="T75" s="48"/>
      <c r="U75" s="48"/>
      <c r="V75" s="48"/>
      <c r="W75" s="48"/>
      <c r="X75" s="49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42"/>
      <c r="BS75" s="42"/>
      <c r="BT75" s="42"/>
      <c r="BU75" s="42"/>
      <c r="BV75" s="42"/>
      <c r="BW75" s="42"/>
      <c r="BX75" s="42"/>
      <c r="BY75" s="42"/>
      <c r="BZ75" s="43"/>
    </row>
    <row r="76" spans="1:79" ht="30.6" customHeight="1" x14ac:dyDescent="0.25">
      <c r="A76" s="73">
        <v>4</v>
      </c>
      <c r="B76" s="73"/>
      <c r="C76" s="74" t="s">
        <v>100</v>
      </c>
      <c r="D76" s="57"/>
      <c r="E76" s="57"/>
      <c r="F76" s="57"/>
      <c r="G76" s="57"/>
      <c r="H76" s="57"/>
      <c r="I76" s="58"/>
      <c r="J76" s="75" t="s">
        <v>101</v>
      </c>
      <c r="K76" s="75"/>
      <c r="L76" s="75"/>
      <c r="M76" s="75"/>
      <c r="N76" s="75"/>
      <c r="O76" s="74" t="s">
        <v>98</v>
      </c>
      <c r="P76" s="57"/>
      <c r="Q76" s="57"/>
      <c r="R76" s="57"/>
      <c r="S76" s="57"/>
      <c r="T76" s="57"/>
      <c r="U76" s="57"/>
      <c r="V76" s="57"/>
      <c r="W76" s="57"/>
      <c r="X76" s="58"/>
      <c r="Y76" s="76">
        <v>100</v>
      </c>
      <c r="Z76" s="76"/>
      <c r="AA76" s="76"/>
      <c r="AB76" s="76"/>
      <c r="AC76" s="76"/>
      <c r="AD76" s="76">
        <v>0</v>
      </c>
      <c r="AE76" s="76"/>
      <c r="AF76" s="76"/>
      <c r="AG76" s="76"/>
      <c r="AH76" s="76"/>
      <c r="AI76" s="76">
        <v>100</v>
      </c>
      <c r="AJ76" s="76"/>
      <c r="AK76" s="76"/>
      <c r="AL76" s="76"/>
      <c r="AM76" s="76"/>
      <c r="AN76" s="76">
        <v>100</v>
      </c>
      <c r="AO76" s="76"/>
      <c r="AP76" s="76"/>
      <c r="AQ76" s="76"/>
      <c r="AR76" s="76"/>
      <c r="AS76" s="76">
        <v>0</v>
      </c>
      <c r="AT76" s="76"/>
      <c r="AU76" s="76"/>
      <c r="AV76" s="76"/>
      <c r="AW76" s="76"/>
      <c r="AX76" s="76">
        <v>100</v>
      </c>
      <c r="AY76" s="76"/>
      <c r="AZ76" s="76"/>
      <c r="BA76" s="76"/>
      <c r="BB76" s="76"/>
      <c r="BC76" s="76">
        <f>AN76-Y76</f>
        <v>0</v>
      </c>
      <c r="BD76" s="76"/>
      <c r="BE76" s="76"/>
      <c r="BF76" s="76"/>
      <c r="BG76" s="76"/>
      <c r="BH76" s="76">
        <f>AS76-AD76</f>
        <v>0</v>
      </c>
      <c r="BI76" s="76"/>
      <c r="BJ76" s="76"/>
      <c r="BK76" s="76"/>
      <c r="BL76" s="76"/>
      <c r="BM76" s="76">
        <v>0</v>
      </c>
      <c r="BN76" s="76"/>
      <c r="BO76" s="76"/>
      <c r="BP76" s="76"/>
      <c r="BQ76" s="76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1.4" customHeight="1" x14ac:dyDescent="0.25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5">
      <c r="A78" s="95" t="s">
        <v>62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</row>
    <row r="79" spans="1:79" ht="9" customHeight="1" x14ac:dyDescent="0.25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5">
      <c r="A80" s="64" t="s">
        <v>3</v>
      </c>
      <c r="B80" s="66"/>
      <c r="C80" s="64" t="s">
        <v>6</v>
      </c>
      <c r="D80" s="65"/>
      <c r="E80" s="65"/>
      <c r="F80" s="65"/>
      <c r="G80" s="65"/>
      <c r="H80" s="65"/>
      <c r="I80" s="66"/>
      <c r="J80" s="64" t="s">
        <v>5</v>
      </c>
      <c r="K80" s="65"/>
      <c r="L80" s="65"/>
      <c r="M80" s="65"/>
      <c r="N80" s="66"/>
      <c r="O80" s="67" t="s">
        <v>63</v>
      </c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  <c r="BH80" s="68"/>
      <c r="BI80" s="68"/>
      <c r="BJ80" s="68"/>
      <c r="BK80" s="68"/>
      <c r="BL80" s="68"/>
      <c r="BM80" s="68"/>
      <c r="BN80" s="68"/>
      <c r="BO80" s="68"/>
      <c r="BP80" s="68"/>
      <c r="BQ80" s="69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" customHeight="1" x14ac:dyDescent="0.25">
      <c r="A81" s="107">
        <v>1</v>
      </c>
      <c r="B81" s="107"/>
      <c r="C81" s="107">
        <v>2</v>
      </c>
      <c r="D81" s="107"/>
      <c r="E81" s="107"/>
      <c r="F81" s="107"/>
      <c r="G81" s="107"/>
      <c r="H81" s="107"/>
      <c r="I81" s="107"/>
      <c r="J81" s="107">
        <v>3</v>
      </c>
      <c r="K81" s="107"/>
      <c r="L81" s="107"/>
      <c r="M81" s="107"/>
      <c r="N81" s="107"/>
      <c r="O81" s="70">
        <v>4</v>
      </c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2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5">
      <c r="A82" s="55" t="s">
        <v>36</v>
      </c>
      <c r="B82" s="55"/>
      <c r="C82" s="127" t="s">
        <v>14</v>
      </c>
      <c r="D82" s="128"/>
      <c r="E82" s="128"/>
      <c r="F82" s="128"/>
      <c r="G82" s="128"/>
      <c r="H82" s="128"/>
      <c r="I82" s="129"/>
      <c r="J82" s="55" t="s">
        <v>15</v>
      </c>
      <c r="K82" s="55"/>
      <c r="L82" s="55"/>
      <c r="M82" s="55"/>
      <c r="N82" s="55"/>
      <c r="O82" s="56" t="s">
        <v>71</v>
      </c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  <c r="BG82" s="109"/>
      <c r="BH82" s="109"/>
      <c r="BI82" s="109"/>
      <c r="BJ82" s="109"/>
      <c r="BK82" s="109"/>
      <c r="BL82" s="109"/>
      <c r="BM82" s="109"/>
      <c r="BN82" s="109"/>
      <c r="BO82" s="109"/>
      <c r="BP82" s="109"/>
      <c r="BQ82" s="110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70</v>
      </c>
    </row>
    <row r="83" spans="1:79" s="46" customFormat="1" ht="15.6" x14ac:dyDescent="0.25">
      <c r="A83" s="50">
        <v>0</v>
      </c>
      <c r="B83" s="50"/>
      <c r="C83" s="50" t="s">
        <v>87</v>
      </c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1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4"/>
      <c r="BR83" s="44"/>
      <c r="BS83" s="44"/>
      <c r="BT83" s="44"/>
      <c r="BU83" s="44"/>
      <c r="BV83" s="44"/>
      <c r="BW83" s="44"/>
      <c r="BX83" s="44"/>
      <c r="BY83" s="44"/>
      <c r="BZ83" s="45"/>
      <c r="CA83" s="46" t="s">
        <v>65</v>
      </c>
    </row>
    <row r="84" spans="1:79" s="46" customFormat="1" ht="11.4" customHeight="1" x14ac:dyDescent="0.25">
      <c r="A84" s="50">
        <v>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1"/>
      <c r="P84" s="52"/>
      <c r="Q84" s="52"/>
      <c r="R84" s="52"/>
      <c r="S84" s="52"/>
      <c r="T84" s="52"/>
      <c r="U84" s="52"/>
      <c r="V84" s="52"/>
      <c r="W84" s="52"/>
      <c r="X84" s="52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4"/>
      <c r="BR84" s="44"/>
      <c r="BS84" s="44"/>
      <c r="BT84" s="44"/>
      <c r="BU84" s="44"/>
      <c r="BV84" s="44"/>
      <c r="BW84" s="44"/>
      <c r="BX84" s="44"/>
      <c r="BY84" s="44"/>
      <c r="BZ84" s="45"/>
    </row>
    <row r="85" spans="1:79" s="46" customFormat="1" ht="15.6" x14ac:dyDescent="0.25">
      <c r="A85" s="50">
        <v>0</v>
      </c>
      <c r="B85" s="50"/>
      <c r="C85" s="50" t="s">
        <v>92</v>
      </c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1"/>
      <c r="P85" s="52"/>
      <c r="Q85" s="52"/>
      <c r="R85" s="52"/>
      <c r="S85" s="52"/>
      <c r="T85" s="52"/>
      <c r="U85" s="52"/>
      <c r="V85" s="52"/>
      <c r="W85" s="52"/>
      <c r="X85" s="52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4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46" customFormat="1" ht="11.4" customHeight="1" x14ac:dyDescent="0.25">
      <c r="A86" s="50">
        <v>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1"/>
      <c r="P86" s="52"/>
      <c r="Q86" s="52"/>
      <c r="R86" s="52"/>
      <c r="S86" s="52"/>
      <c r="T86" s="52"/>
      <c r="U86" s="52"/>
      <c r="V86" s="52"/>
      <c r="W86" s="52"/>
      <c r="X86" s="52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4"/>
      <c r="BR86" s="44"/>
      <c r="BS86" s="44"/>
      <c r="BT86" s="44"/>
      <c r="BU86" s="44"/>
      <c r="BV86" s="44"/>
      <c r="BW86" s="44"/>
      <c r="BX86" s="44"/>
      <c r="BY86" s="44"/>
      <c r="BZ86" s="45"/>
    </row>
    <row r="87" spans="1:79" s="38" customFormat="1" ht="84.6" customHeight="1" x14ac:dyDescent="0.25">
      <c r="A87" s="55">
        <v>2</v>
      </c>
      <c r="B87" s="55"/>
      <c r="C87" s="56" t="s">
        <v>93</v>
      </c>
      <c r="D87" s="57"/>
      <c r="E87" s="57"/>
      <c r="F87" s="57"/>
      <c r="G87" s="57"/>
      <c r="H87" s="57"/>
      <c r="I87" s="58"/>
      <c r="J87" s="55" t="s">
        <v>94</v>
      </c>
      <c r="K87" s="55"/>
      <c r="L87" s="55"/>
      <c r="M87" s="55"/>
      <c r="N87" s="55"/>
      <c r="O87" s="59" t="s">
        <v>102</v>
      </c>
      <c r="P87" s="60"/>
      <c r="Q87" s="60"/>
      <c r="R87" s="60"/>
      <c r="S87" s="60"/>
      <c r="T87" s="60"/>
      <c r="U87" s="60"/>
      <c r="V87" s="60"/>
      <c r="W87" s="60"/>
      <c r="X87" s="60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  <c r="AT87" s="61"/>
      <c r="AU87" s="61"/>
      <c r="AV87" s="61"/>
      <c r="AW87" s="61"/>
      <c r="AX87" s="61"/>
      <c r="AY87" s="61"/>
      <c r="AZ87" s="61"/>
      <c r="BA87" s="61"/>
      <c r="BB87" s="61"/>
      <c r="BC87" s="61"/>
      <c r="BD87" s="61"/>
      <c r="BE87" s="61"/>
      <c r="BF87" s="61"/>
      <c r="BG87" s="61"/>
      <c r="BH87" s="61"/>
      <c r="BI87" s="61"/>
      <c r="BJ87" s="61"/>
      <c r="BK87" s="61"/>
      <c r="BL87" s="61"/>
      <c r="BM87" s="61"/>
      <c r="BN87" s="61"/>
      <c r="BO87" s="61"/>
      <c r="BP87" s="61"/>
      <c r="BQ87" s="62"/>
      <c r="BR87" s="36"/>
      <c r="BS87" s="36"/>
      <c r="BT87" s="36"/>
      <c r="BU87" s="36"/>
      <c r="BV87" s="36"/>
      <c r="BW87" s="36"/>
      <c r="BX87" s="36"/>
      <c r="BY87" s="36"/>
      <c r="BZ87" s="37"/>
    </row>
    <row r="88" spans="1:79" s="46" customFormat="1" ht="15.6" x14ac:dyDescent="0.25">
      <c r="A88" s="50">
        <v>0</v>
      </c>
      <c r="B88" s="50"/>
      <c r="C88" s="47" t="s">
        <v>96</v>
      </c>
      <c r="D88" s="48"/>
      <c r="E88" s="48"/>
      <c r="F88" s="48"/>
      <c r="G88" s="48"/>
      <c r="H88" s="48"/>
      <c r="I88" s="49"/>
      <c r="J88" s="50"/>
      <c r="K88" s="50"/>
      <c r="L88" s="50"/>
      <c r="M88" s="50"/>
      <c r="N88" s="50"/>
      <c r="O88" s="51"/>
      <c r="P88" s="52"/>
      <c r="Q88" s="52"/>
      <c r="R88" s="52"/>
      <c r="S88" s="52"/>
      <c r="T88" s="52"/>
      <c r="U88" s="52"/>
      <c r="V88" s="52"/>
      <c r="W88" s="52"/>
      <c r="X88" s="52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4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2.6" customHeight="1" x14ac:dyDescent="0.25">
      <c r="A89" s="50">
        <v>0</v>
      </c>
      <c r="B89" s="50"/>
      <c r="C89" s="47"/>
      <c r="D89" s="48"/>
      <c r="E89" s="48"/>
      <c r="F89" s="48"/>
      <c r="G89" s="48"/>
      <c r="H89" s="48"/>
      <c r="I89" s="49"/>
      <c r="J89" s="50"/>
      <c r="K89" s="50"/>
      <c r="L89" s="50"/>
      <c r="M89" s="50"/>
      <c r="N89" s="50"/>
      <c r="O89" s="51"/>
      <c r="P89" s="52"/>
      <c r="Q89" s="52"/>
      <c r="R89" s="52"/>
      <c r="S89" s="52"/>
      <c r="T89" s="52"/>
      <c r="U89" s="52"/>
      <c r="V89" s="52"/>
      <c r="W89" s="52"/>
      <c r="X89" s="52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4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38" customFormat="1" ht="96.6" customHeight="1" x14ac:dyDescent="0.25">
      <c r="A90" s="55">
        <v>3</v>
      </c>
      <c r="B90" s="55"/>
      <c r="C90" s="56" t="s">
        <v>97</v>
      </c>
      <c r="D90" s="57"/>
      <c r="E90" s="57"/>
      <c r="F90" s="57"/>
      <c r="G90" s="57"/>
      <c r="H90" s="57"/>
      <c r="I90" s="58"/>
      <c r="J90" s="55" t="s">
        <v>90</v>
      </c>
      <c r="K90" s="55"/>
      <c r="L90" s="55"/>
      <c r="M90" s="55"/>
      <c r="N90" s="55"/>
      <c r="O90" s="59" t="s">
        <v>119</v>
      </c>
      <c r="P90" s="60"/>
      <c r="Q90" s="60"/>
      <c r="R90" s="60"/>
      <c r="S90" s="60"/>
      <c r="T90" s="60"/>
      <c r="U90" s="60"/>
      <c r="V90" s="60"/>
      <c r="W90" s="60"/>
      <c r="X90" s="60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2"/>
      <c r="BR90" s="36"/>
      <c r="BS90" s="36"/>
      <c r="BT90" s="36"/>
      <c r="BU90" s="36"/>
      <c r="BV90" s="36"/>
      <c r="BW90" s="36"/>
      <c r="BX90" s="36"/>
      <c r="BY90" s="36"/>
      <c r="BZ90" s="37"/>
    </row>
    <row r="91" spans="1:79" s="46" customFormat="1" ht="15.6" x14ac:dyDescent="0.25">
      <c r="A91" s="50">
        <v>0</v>
      </c>
      <c r="B91" s="50"/>
      <c r="C91" s="47" t="s">
        <v>99</v>
      </c>
      <c r="D91" s="48"/>
      <c r="E91" s="48"/>
      <c r="F91" s="48"/>
      <c r="G91" s="48"/>
      <c r="H91" s="48"/>
      <c r="I91" s="49"/>
      <c r="J91" s="50"/>
      <c r="K91" s="50"/>
      <c r="L91" s="50"/>
      <c r="M91" s="50"/>
      <c r="N91" s="50"/>
      <c r="O91" s="51"/>
      <c r="P91" s="52"/>
      <c r="Q91" s="52"/>
      <c r="R91" s="52"/>
      <c r="S91" s="52"/>
      <c r="T91" s="52"/>
      <c r="U91" s="52"/>
      <c r="V91" s="52"/>
      <c r="W91" s="52"/>
      <c r="X91" s="52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4"/>
      <c r="BR91" s="44"/>
      <c r="BS91" s="44"/>
      <c r="BT91" s="44"/>
      <c r="BU91" s="44"/>
      <c r="BV91" s="44"/>
      <c r="BW91" s="44"/>
      <c r="BX91" s="44"/>
      <c r="BY91" s="44"/>
      <c r="BZ91" s="45"/>
    </row>
    <row r="92" spans="1:79" s="46" customFormat="1" ht="10.8" customHeight="1" x14ac:dyDescent="0.25">
      <c r="A92" s="50">
        <v>0</v>
      </c>
      <c r="B92" s="50"/>
      <c r="C92" s="47"/>
      <c r="D92" s="48"/>
      <c r="E92" s="48"/>
      <c r="F92" s="48"/>
      <c r="G92" s="48"/>
      <c r="H92" s="48"/>
      <c r="I92" s="49"/>
      <c r="J92" s="50"/>
      <c r="K92" s="50"/>
      <c r="L92" s="50"/>
      <c r="M92" s="50"/>
      <c r="N92" s="50"/>
      <c r="O92" s="51"/>
      <c r="P92" s="52"/>
      <c r="Q92" s="52"/>
      <c r="R92" s="52"/>
      <c r="S92" s="52"/>
      <c r="T92" s="52"/>
      <c r="U92" s="52"/>
      <c r="V92" s="52"/>
      <c r="W92" s="52"/>
      <c r="X92" s="52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4"/>
      <c r="BR92" s="44"/>
      <c r="BS92" s="44"/>
      <c r="BT92" s="44"/>
      <c r="BU92" s="44"/>
      <c r="BV92" s="44"/>
      <c r="BW92" s="44"/>
      <c r="BX92" s="44"/>
      <c r="BY92" s="44"/>
      <c r="BZ92" s="45"/>
    </row>
    <row r="93" spans="1:79" ht="7.8" customHeight="1" x14ac:dyDescent="0.25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" customHeight="1" x14ac:dyDescent="0.25">
      <c r="A94" s="95" t="s">
        <v>64</v>
      </c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</row>
    <row r="95" spans="1:79" ht="31.2" customHeight="1" x14ac:dyDescent="0.25">
      <c r="A95" s="126" t="s">
        <v>120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122"/>
      <c r="AS95" s="122"/>
      <c r="AT95" s="122"/>
      <c r="AU95" s="122"/>
      <c r="AV95" s="122"/>
      <c r="AW95" s="122"/>
      <c r="AX95" s="122"/>
      <c r="AY95" s="122"/>
      <c r="AZ95" s="122"/>
      <c r="BA95" s="122"/>
      <c r="BB95" s="122"/>
      <c r="BC95" s="122"/>
      <c r="BD95" s="122"/>
      <c r="BE95" s="122"/>
      <c r="BF95" s="122"/>
      <c r="BG95" s="122"/>
      <c r="BH95" s="122"/>
      <c r="BI95" s="122"/>
      <c r="BJ95" s="122"/>
      <c r="BK95" s="122"/>
      <c r="BL95" s="122"/>
    </row>
    <row r="96" spans="1:79" ht="15" customHeight="1" x14ac:dyDescent="0.25">
      <c r="A96" s="31"/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64" ht="15.9" customHeight="1" x14ac:dyDescent="0.25">
      <c r="A97" s="95" t="s">
        <v>46</v>
      </c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</row>
    <row r="98" spans="1:64" ht="84.6" customHeight="1" x14ac:dyDescent="0.25">
      <c r="A98" s="126" t="s">
        <v>116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122"/>
      <c r="AS98" s="122"/>
      <c r="AT98" s="122"/>
      <c r="AU98" s="122"/>
      <c r="AV98" s="122"/>
      <c r="AW98" s="122"/>
      <c r="AX98" s="122"/>
      <c r="AY98" s="122"/>
      <c r="AZ98" s="122"/>
      <c r="BA98" s="122"/>
      <c r="BB98" s="122"/>
      <c r="BC98" s="122"/>
      <c r="BD98" s="122"/>
      <c r="BE98" s="122"/>
      <c r="BF98" s="122"/>
      <c r="BG98" s="122"/>
      <c r="BH98" s="122"/>
      <c r="BI98" s="122"/>
      <c r="BJ98" s="122"/>
      <c r="BK98" s="122"/>
      <c r="BL98" s="122"/>
    </row>
    <row r="99" spans="1:64" ht="15.9" customHeight="1" x14ac:dyDescent="0.25">
      <c r="A99" s="17"/>
      <c r="B99" s="17"/>
      <c r="C99" s="17"/>
      <c r="D99" s="17"/>
      <c r="E99" s="17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ht="12" customHeight="1" x14ac:dyDescent="0.25">
      <c r="A100" s="30" t="s">
        <v>76</v>
      </c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12" customHeight="1" x14ac:dyDescent="0.25">
      <c r="A101" s="30" t="s">
        <v>67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s="30" customFormat="1" ht="12" customHeight="1" x14ac:dyDescent="0.2">
      <c r="A102" s="30" t="s">
        <v>68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</row>
    <row r="103" spans="1:64" ht="15.9" customHeight="1" x14ac:dyDescent="0.3">
      <c r="A103" s="29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</row>
    <row r="104" spans="1:64" ht="42" customHeight="1" x14ac:dyDescent="0.3">
      <c r="A104" s="130" t="s">
        <v>117</v>
      </c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W104" s="123"/>
      <c r="X104" s="123"/>
      <c r="Y104" s="123"/>
      <c r="Z104" s="123"/>
      <c r="AA104" s="123"/>
      <c r="AB104" s="123"/>
      <c r="AC104" s="123"/>
      <c r="AD104" s="123"/>
      <c r="AE104" s="123"/>
      <c r="AF104" s="123"/>
      <c r="AG104" s="123"/>
      <c r="AH104" s="123"/>
      <c r="AI104" s="123"/>
      <c r="AJ104" s="123"/>
      <c r="AK104" s="123"/>
      <c r="AL104" s="123"/>
      <c r="AM104" s="123"/>
      <c r="AN104" s="3"/>
      <c r="AO104" s="3"/>
      <c r="AP104" s="124" t="s">
        <v>118</v>
      </c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</row>
    <row r="105" spans="1:64" x14ac:dyDescent="0.25">
      <c r="W105" s="120" t="s">
        <v>8</v>
      </c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0"/>
      <c r="AJ105" s="120"/>
      <c r="AK105" s="120"/>
      <c r="AL105" s="120"/>
      <c r="AM105" s="120"/>
      <c r="AN105" s="4"/>
      <c r="AO105" s="4"/>
      <c r="AP105" s="120" t="s">
        <v>72</v>
      </c>
      <c r="AQ105" s="120"/>
      <c r="AR105" s="120"/>
      <c r="AS105" s="120"/>
      <c r="AT105" s="120"/>
      <c r="AU105" s="120"/>
      <c r="AV105" s="120"/>
      <c r="AW105" s="120"/>
      <c r="AX105" s="120"/>
      <c r="AY105" s="120"/>
      <c r="AZ105" s="120"/>
      <c r="BA105" s="120"/>
      <c r="BB105" s="120"/>
      <c r="BC105" s="120"/>
      <c r="BD105" s="120"/>
      <c r="BE105" s="120"/>
      <c r="BF105" s="120"/>
      <c r="BG105" s="120"/>
      <c r="BH105" s="120"/>
    </row>
    <row r="108" spans="1:64" ht="31.2" customHeight="1" x14ac:dyDescent="0.3">
      <c r="A108" s="121" t="s">
        <v>105</v>
      </c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3"/>
      <c r="AO108" s="3"/>
      <c r="AP108" s="124" t="s">
        <v>106</v>
      </c>
      <c r="AQ108" s="125"/>
      <c r="AR108" s="125"/>
      <c r="AS108" s="125"/>
      <c r="AT108" s="125"/>
      <c r="AU108" s="125"/>
      <c r="AV108" s="125"/>
      <c r="AW108" s="125"/>
      <c r="AX108" s="125"/>
      <c r="AY108" s="125"/>
      <c r="AZ108" s="125"/>
      <c r="BA108" s="125"/>
      <c r="BB108" s="125"/>
      <c r="BC108" s="125"/>
      <c r="BD108" s="125"/>
      <c r="BE108" s="125"/>
      <c r="BF108" s="125"/>
      <c r="BG108" s="125"/>
      <c r="BH108" s="125"/>
    </row>
    <row r="109" spans="1:64" x14ac:dyDescent="0.25">
      <c r="W109" s="120" t="s">
        <v>8</v>
      </c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0"/>
      <c r="AM109" s="120"/>
      <c r="AN109" s="4"/>
      <c r="AO109" s="4"/>
      <c r="AP109" s="120" t="s">
        <v>72</v>
      </c>
      <c r="AQ109" s="120"/>
      <c r="AR109" s="120"/>
      <c r="AS109" s="120"/>
      <c r="AT109" s="120"/>
      <c r="AU109" s="120"/>
      <c r="AV109" s="120"/>
      <c r="AW109" s="120"/>
      <c r="AX109" s="120"/>
      <c r="AY109" s="120"/>
      <c r="AZ109" s="120"/>
      <c r="BA109" s="120"/>
      <c r="BB109" s="120"/>
      <c r="BC109" s="120"/>
      <c r="BD109" s="120"/>
      <c r="BE109" s="120"/>
      <c r="BF109" s="120"/>
      <c r="BG109" s="120"/>
      <c r="BH109" s="120"/>
    </row>
  </sheetData>
  <mergeCells count="399"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BN42:BQ42"/>
    <mergeCell ref="BN41:BQ41"/>
    <mergeCell ref="C42:Z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U15:BB15"/>
    <mergeCell ref="B17:L17"/>
    <mergeCell ref="A24:F24"/>
    <mergeCell ref="G24:BL24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23:BL23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AP43:AT43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5:AT45"/>
    <mergeCell ref="AU45:AY45"/>
    <mergeCell ref="AZ45:BC45"/>
    <mergeCell ref="AP109:BH109"/>
    <mergeCell ref="A108:V108"/>
    <mergeCell ref="W108:AM108"/>
    <mergeCell ref="AP108:BH108"/>
    <mergeCell ref="W109:AM109"/>
    <mergeCell ref="AP105:BH105"/>
    <mergeCell ref="A98:BL98"/>
    <mergeCell ref="C82:I82"/>
    <mergeCell ref="W105:AM105"/>
    <mergeCell ref="A104:V104"/>
    <mergeCell ref="W104:AM104"/>
    <mergeCell ref="A94:BL94"/>
    <mergeCell ref="A95:BL95"/>
    <mergeCell ref="O83:BQ83"/>
    <mergeCell ref="A83:B83"/>
    <mergeCell ref="C83:I83"/>
    <mergeCell ref="J83:N83"/>
    <mergeCell ref="A82:B82"/>
    <mergeCell ref="AP104:BH104"/>
    <mergeCell ref="A84:B84"/>
    <mergeCell ref="C84:I84"/>
    <mergeCell ref="J84:N84"/>
    <mergeCell ref="O84:BQ84"/>
    <mergeCell ref="A91:B91"/>
    <mergeCell ref="A50:B50"/>
    <mergeCell ref="A51:B51"/>
    <mergeCell ref="A54:BN54"/>
    <mergeCell ref="A53:BN53"/>
    <mergeCell ref="C50:BQ50"/>
    <mergeCell ref="C51:BQ51"/>
    <mergeCell ref="AN67:AR67"/>
    <mergeCell ref="C81:I81"/>
    <mergeCell ref="J81:N81"/>
    <mergeCell ref="C68:I68"/>
    <mergeCell ref="J68:N68"/>
    <mergeCell ref="O68:X68"/>
    <mergeCell ref="C69:I69"/>
    <mergeCell ref="J69:N69"/>
    <mergeCell ref="A69:B69"/>
    <mergeCell ref="AD69:AH69"/>
    <mergeCell ref="A78:BQ78"/>
    <mergeCell ref="A80:B80"/>
    <mergeCell ref="C80:I80"/>
    <mergeCell ref="BC69:BG69"/>
    <mergeCell ref="BM69:BQ69"/>
    <mergeCell ref="BH69:BL69"/>
    <mergeCell ref="BC67:BG67"/>
    <mergeCell ref="BC68:BG68"/>
    <mergeCell ref="AN65:BB65"/>
    <mergeCell ref="A62:BQ62"/>
    <mergeCell ref="C67:I67"/>
    <mergeCell ref="J82:N82"/>
    <mergeCell ref="A81:B81"/>
    <mergeCell ref="A68:B68"/>
    <mergeCell ref="O69:X69"/>
    <mergeCell ref="Y69:AC69"/>
    <mergeCell ref="A67:B67"/>
    <mergeCell ref="Y68:AC68"/>
    <mergeCell ref="O82:BQ82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AN66:AR66"/>
    <mergeCell ref="AI66:AM66"/>
    <mergeCell ref="BC65:BQ65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39:B40"/>
    <mergeCell ref="A33:F33"/>
    <mergeCell ref="G33:BL33"/>
    <mergeCell ref="S56:W56"/>
    <mergeCell ref="X56:AB56"/>
    <mergeCell ref="AC56:AH56"/>
    <mergeCell ref="C57:R57"/>
    <mergeCell ref="S57:W57"/>
    <mergeCell ref="A25:F25"/>
    <mergeCell ref="AA39:AO39"/>
    <mergeCell ref="AP39:BC39"/>
    <mergeCell ref="A26:F26"/>
    <mergeCell ref="BN40:BQ40"/>
    <mergeCell ref="A97:BL97"/>
    <mergeCell ref="AK40:AO40"/>
    <mergeCell ref="A42:B42"/>
    <mergeCell ref="AD67:AH67"/>
    <mergeCell ref="AF40:AJ40"/>
    <mergeCell ref="A47:BQ47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I56:AM56"/>
    <mergeCell ref="AN56:AR56"/>
    <mergeCell ref="AS59:AX59"/>
    <mergeCell ref="AY59:BC59"/>
    <mergeCell ref="AY57:BC57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X57:AB57"/>
    <mergeCell ref="AC57:AH57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P44:AT44"/>
    <mergeCell ref="AI60:AM60"/>
    <mergeCell ref="AN60:AR60"/>
    <mergeCell ref="AS60:AX6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70:B70"/>
    <mergeCell ref="C70:I70"/>
    <mergeCell ref="J70:N70"/>
    <mergeCell ref="O70:X70"/>
    <mergeCell ref="Y70:AC70"/>
    <mergeCell ref="AS71:AW71"/>
    <mergeCell ref="AX71:BB71"/>
    <mergeCell ref="BC71:BG71"/>
    <mergeCell ref="AD72:AH72"/>
    <mergeCell ref="AI72:AM72"/>
    <mergeCell ref="AN72:AR72"/>
    <mergeCell ref="BH71:BL71"/>
    <mergeCell ref="BM71:BQ71"/>
    <mergeCell ref="A72:B72"/>
    <mergeCell ref="C72:I72"/>
    <mergeCell ref="J72:N72"/>
    <mergeCell ref="O72:X72"/>
    <mergeCell ref="Y72:AC72"/>
    <mergeCell ref="BH72:BL72"/>
    <mergeCell ref="BM72:BQ72"/>
    <mergeCell ref="AS72:AW72"/>
    <mergeCell ref="AX72:BB72"/>
    <mergeCell ref="BC72:BG72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4:AH74"/>
    <mergeCell ref="AI74:AM74"/>
    <mergeCell ref="AN74:AR74"/>
    <mergeCell ref="AS73:AW73"/>
    <mergeCell ref="AX73:BB73"/>
    <mergeCell ref="BC73:BG73"/>
    <mergeCell ref="BH73:BL73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D76:AH76"/>
    <mergeCell ref="AI76:AM76"/>
    <mergeCell ref="AN76:AR76"/>
    <mergeCell ref="AS76:AW76"/>
    <mergeCell ref="AX76:BB76"/>
    <mergeCell ref="BC76:BG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J80:N80"/>
    <mergeCell ref="O80:BQ80"/>
    <mergeCell ref="O81:BQ81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</mergeCells>
  <phoneticPr fontId="0" type="noConversion"/>
  <conditionalFormatting sqref="C79 C96 C69 C83">
    <cfRule type="cellIs" dxfId="36" priority="39" stopIfTrue="1" operator="equal">
      <formula>$C68</formula>
    </cfRule>
  </conditionalFormatting>
  <conditionalFormatting sqref="A69:B69 A79:B79 A83:B83 A96:B96 A59:B59 A77:B77 A93:B93">
    <cfRule type="cellIs" dxfId="35" priority="40" stopIfTrue="1" operator="equal">
      <formula>0</formula>
    </cfRule>
  </conditionalFormatting>
  <conditionalFormatting sqref="A60:B60">
    <cfRule type="cellIs" dxfId="34" priority="38" stopIfTrue="1" operator="equal">
      <formula>0</formula>
    </cfRule>
  </conditionalFormatting>
  <conditionalFormatting sqref="C77">
    <cfRule type="cellIs" dxfId="33" priority="42" stopIfTrue="1" operator="equal">
      <formula>$C69</formula>
    </cfRule>
  </conditionalFormatting>
  <conditionalFormatting sqref="C70">
    <cfRule type="cellIs" dxfId="32" priority="35" stopIfTrue="1" operator="equal">
      <formula>$C69</formula>
    </cfRule>
  </conditionalFormatting>
  <conditionalFormatting sqref="A70:B70">
    <cfRule type="cellIs" dxfId="31" priority="36" stopIfTrue="1" operator="equal">
      <formula>0</formula>
    </cfRule>
  </conditionalFormatting>
  <conditionalFormatting sqref="C71">
    <cfRule type="cellIs" dxfId="30" priority="33" stopIfTrue="1" operator="equal">
      <formula>$C70</formula>
    </cfRule>
  </conditionalFormatting>
  <conditionalFormatting sqref="A71:B71">
    <cfRule type="cellIs" dxfId="29" priority="34" stopIfTrue="1" operator="equal">
      <formula>0</formula>
    </cfRule>
  </conditionalFormatting>
  <conditionalFormatting sqref="C72">
    <cfRule type="cellIs" dxfId="28" priority="31" stopIfTrue="1" operator="equal">
      <formula>$C71</formula>
    </cfRule>
  </conditionalFormatting>
  <conditionalFormatting sqref="A72:B72">
    <cfRule type="cellIs" dxfId="27" priority="32" stopIfTrue="1" operator="equal">
      <formula>0</formula>
    </cfRule>
  </conditionalFormatting>
  <conditionalFormatting sqref="C73">
    <cfRule type="cellIs" dxfId="26" priority="29" stopIfTrue="1" operator="equal">
      <formula>$C72</formula>
    </cfRule>
  </conditionalFormatting>
  <conditionalFormatting sqref="A73:B73">
    <cfRule type="cellIs" dxfId="25" priority="30" stopIfTrue="1" operator="equal">
      <formula>0</formula>
    </cfRule>
  </conditionalFormatting>
  <conditionalFormatting sqref="C74">
    <cfRule type="cellIs" dxfId="24" priority="27" stopIfTrue="1" operator="equal">
      <formula>$C73</formula>
    </cfRule>
  </conditionalFormatting>
  <conditionalFormatting sqref="A74:B74">
    <cfRule type="cellIs" dxfId="23" priority="28" stopIfTrue="1" operator="equal">
      <formula>0</formula>
    </cfRule>
  </conditionalFormatting>
  <conditionalFormatting sqref="C75">
    <cfRule type="cellIs" dxfId="22" priority="25" stopIfTrue="1" operator="equal">
      <formula>$C74</formula>
    </cfRule>
  </conditionalFormatting>
  <conditionalFormatting sqref="A75:B75">
    <cfRule type="cellIs" dxfId="21" priority="26" stopIfTrue="1" operator="equal">
      <formula>0</formula>
    </cfRule>
  </conditionalFormatting>
  <conditionalFormatting sqref="C76">
    <cfRule type="cellIs" dxfId="20" priority="23" stopIfTrue="1" operator="equal">
      <formula>$C75</formula>
    </cfRule>
  </conditionalFormatting>
  <conditionalFormatting sqref="A76:B76">
    <cfRule type="cellIs" dxfId="19" priority="24" stopIfTrue="1" operator="equal">
      <formula>0</formula>
    </cfRule>
  </conditionalFormatting>
  <conditionalFormatting sqref="C93">
    <cfRule type="cellIs" dxfId="18" priority="44" stopIfTrue="1" operator="equal">
      <formula>$C83</formula>
    </cfRule>
  </conditionalFormatting>
  <conditionalFormatting sqref="C84">
    <cfRule type="cellIs" dxfId="17" priority="19" stopIfTrue="1" operator="equal">
      <formula>$C83</formula>
    </cfRule>
  </conditionalFormatting>
  <conditionalFormatting sqref="A84:B84">
    <cfRule type="cellIs" dxfId="16" priority="20" stopIfTrue="1" operator="equal">
      <formula>0</formula>
    </cfRule>
  </conditionalFormatting>
  <conditionalFormatting sqref="C85">
    <cfRule type="cellIs" dxfId="15" priority="17" stopIfTrue="1" operator="equal">
      <formula>$C84</formula>
    </cfRule>
  </conditionalFormatting>
  <conditionalFormatting sqref="A85:B85">
    <cfRule type="cellIs" dxfId="14" priority="18" stopIfTrue="1" operator="equal">
      <formula>0</formula>
    </cfRule>
  </conditionalFormatting>
  <conditionalFormatting sqref="C86">
    <cfRule type="cellIs" dxfId="13" priority="15" stopIfTrue="1" operator="equal">
      <formula>$C85</formula>
    </cfRule>
  </conditionalFormatting>
  <conditionalFormatting sqref="A86:B86">
    <cfRule type="cellIs" dxfId="12" priority="16" stopIfTrue="1" operator="equal">
      <formula>0</formula>
    </cfRule>
  </conditionalFormatting>
  <conditionalFormatting sqref="C87">
    <cfRule type="cellIs" dxfId="11" priority="13" stopIfTrue="1" operator="equal">
      <formula>$C86</formula>
    </cfRule>
  </conditionalFormatting>
  <conditionalFormatting sqref="A87:B87">
    <cfRule type="cellIs" dxfId="10" priority="14" stopIfTrue="1" operator="equal">
      <formula>0</formula>
    </cfRule>
  </conditionalFormatting>
  <conditionalFormatting sqref="C88">
    <cfRule type="cellIs" dxfId="9" priority="11" stopIfTrue="1" operator="equal">
      <formula>$C87</formula>
    </cfRule>
  </conditionalFormatting>
  <conditionalFormatting sqref="A88:B88">
    <cfRule type="cellIs" dxfId="8" priority="12" stopIfTrue="1" operator="equal">
      <formula>0</formula>
    </cfRule>
  </conditionalFormatting>
  <conditionalFormatting sqref="C89">
    <cfRule type="cellIs" dxfId="7" priority="9" stopIfTrue="1" operator="equal">
      <formula>$C88</formula>
    </cfRule>
  </conditionalFormatting>
  <conditionalFormatting sqref="A89:B89">
    <cfRule type="cellIs" dxfId="6" priority="10" stopIfTrue="1" operator="equal">
      <formula>0</formula>
    </cfRule>
  </conditionalFormatting>
  <conditionalFormatting sqref="C90">
    <cfRule type="cellIs" dxfId="5" priority="7" stopIfTrue="1" operator="equal">
      <formula>$C89</formula>
    </cfRule>
  </conditionalFormatting>
  <conditionalFormatting sqref="A90:B90">
    <cfRule type="cellIs" dxfId="4" priority="8" stopIfTrue="1" operator="equal">
      <formula>0</formula>
    </cfRule>
  </conditionalFormatting>
  <conditionalFormatting sqref="C91">
    <cfRule type="cellIs" dxfId="3" priority="5" stopIfTrue="1" operator="equal">
      <formula>$C90</formula>
    </cfRule>
  </conditionalFormatting>
  <conditionalFormatting sqref="A91:B91">
    <cfRule type="cellIs" dxfId="2" priority="6" stopIfTrue="1" operator="equal">
      <formula>0</formula>
    </cfRule>
  </conditionalFormatting>
  <conditionalFormatting sqref="C92">
    <cfRule type="cellIs" dxfId="1" priority="3" stopIfTrue="1" operator="equal">
      <formula>$C91</formula>
    </cfRule>
  </conditionalFormatting>
  <conditionalFormatting sqref="A92:B9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2" manualBreakCount="2">
    <brk id="52" max="68" man="1"/>
    <brk id="74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U3</cp:lastModifiedBy>
  <cp:lastPrinted>2025-01-30T09:24:17Z</cp:lastPrinted>
  <dcterms:created xsi:type="dcterms:W3CDTF">2016-08-10T10:53:25Z</dcterms:created>
  <dcterms:modified xsi:type="dcterms:W3CDTF">2025-01-30T09:35:04Z</dcterms:modified>
</cp:coreProperties>
</file>